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D69178E0-2E27-4B68-8395-A0A727D5C8F9}" xr6:coauthVersionLast="45" xr6:coauthVersionMax="45" xr10:uidLastSave="{00000000-0000-0000-0000-000000000000}"/>
  <bookViews>
    <workbookView xWindow="28680" yWindow="990" windowWidth="29040" windowHeight="16440" tabRatio="906" activeTab="10" xr2:uid="{00000000-000D-0000-FFFF-FFFF00000000}"/>
  </bookViews>
  <sheets>
    <sheet name="Sadržaj" sheetId="15" r:id="rId1"/>
    <sheet name="TM_I " sheetId="22" r:id="rId2"/>
    <sheet name="TM_II_a" sheetId="32" r:id="rId3"/>
    <sheet name="TM_II_b" sheetId="33" r:id="rId4"/>
    <sheet name="TM_II_c" sheetId="20" r:id="rId5"/>
    <sheet name="TM_III" sheetId="4" r:id="rId6"/>
    <sheet name="TM_IV" sheetId="10" r:id="rId7"/>
    <sheet name="TM_V" sheetId="29" r:id="rId8"/>
    <sheet name="TM_VI" sheetId="34" r:id="rId9"/>
    <sheet name="TM_VII" sheetId="38" r:id="rId10"/>
    <sheet name="TM_VIII" sheetId="19" r:id="rId11"/>
    <sheet name="TM_IX" sheetId="37" r:id="rId12"/>
    <sheet name="TM_X" sheetId="12" r:id="rId13"/>
    <sheet name="TM_XI" sheetId="26" r:id="rId14"/>
  </sheets>
  <externalReferences>
    <externalReference r:id="rId15"/>
    <externalReference r:id="rId16"/>
  </externalReferences>
  <definedNames>
    <definedName name="_Fill" localSheetId="2" hidden="1">#REF!</definedName>
    <definedName name="_Fill" localSheetId="3" hidden="1">#REF!</definedName>
    <definedName name="_Fill" localSheetId="9" hidden="1">#REF!</definedName>
    <definedName name="_Fill" hidden="1">#REF!</definedName>
    <definedName name="drustvo">[1]Naslovni!$C$5</definedName>
    <definedName name="_xlnm.Print_Area" localSheetId="2">TM_II_a!$B$4:$F$32</definedName>
    <definedName name="_xlnm.Print_Area" localSheetId="3">TM_II_b!$B$4:$X$37</definedName>
    <definedName name="_xlnm.Print_Area" localSheetId="4">TM_II_c!$B$4:$I$34</definedName>
    <definedName name="_xlnm.Print_Area" localSheetId="7">TM_V!$B$2:$F$17</definedName>
    <definedName name="razdoblje">[2]Naslovni!$F$7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" i="19" l="1"/>
  <c r="O9" i="19"/>
  <c r="P18" i="19"/>
  <c r="O18" i="19"/>
  <c r="E18" i="19"/>
  <c r="P14" i="19"/>
  <c r="P13" i="19" s="1"/>
  <c r="O14" i="19"/>
  <c r="E14" i="19"/>
  <c r="E13" i="19" s="1"/>
  <c r="O13" i="19"/>
  <c r="E9" i="19"/>
  <c r="D29" i="34"/>
  <c r="G86" i="19" l="1"/>
  <c r="F86" i="19"/>
  <c r="G82" i="19"/>
  <c r="F82" i="19"/>
  <c r="G78" i="19"/>
  <c r="F78" i="19"/>
  <c r="G77" i="19"/>
  <c r="F77" i="19"/>
  <c r="G76" i="19"/>
  <c r="F76" i="19"/>
  <c r="H9" i="37" l="1"/>
  <c r="G9" i="37"/>
  <c r="F9" i="37"/>
  <c r="G27" i="20" l="1"/>
  <c r="F27" i="20"/>
  <c r="E27" i="20"/>
  <c r="D27" i="20"/>
  <c r="G23" i="20"/>
  <c r="F23" i="20"/>
  <c r="E23" i="20"/>
  <c r="D23" i="20"/>
  <c r="G19" i="20"/>
  <c r="F19" i="20"/>
  <c r="E19" i="20"/>
  <c r="D19" i="20"/>
  <c r="G12" i="20"/>
  <c r="F12" i="20"/>
  <c r="E12" i="20"/>
  <c r="D12" i="20"/>
  <c r="I12" i="20"/>
  <c r="H12" i="20"/>
  <c r="D30" i="38"/>
  <c r="D9" i="38"/>
  <c r="D18" i="38"/>
  <c r="D22" i="38"/>
  <c r="D33" i="38"/>
  <c r="H66" i="19"/>
  <c r="C66" i="19"/>
  <c r="F59" i="19"/>
  <c r="E59" i="19"/>
  <c r="I52" i="19"/>
  <c r="H52" i="19"/>
  <c r="E52" i="19"/>
  <c r="I48" i="19"/>
  <c r="I47" i="19" s="1"/>
  <c r="H48" i="19"/>
  <c r="E48" i="19"/>
  <c r="E47" i="19" s="1"/>
  <c r="H47" i="19"/>
  <c r="I40" i="19"/>
  <c r="H40" i="19"/>
  <c r="E40" i="19"/>
  <c r="I36" i="19"/>
  <c r="I35" i="19" s="1"/>
  <c r="H36" i="19"/>
  <c r="E36" i="19"/>
  <c r="E35" i="19" s="1"/>
  <c r="H35" i="19"/>
  <c r="I31" i="19"/>
  <c r="H31" i="19"/>
  <c r="E31" i="19"/>
  <c r="I27" i="19"/>
  <c r="H27" i="19"/>
  <c r="H26" i="19" s="1"/>
  <c r="H25" i="19" s="1"/>
  <c r="E27" i="19"/>
  <c r="I26" i="19"/>
  <c r="I25" i="19" s="1"/>
  <c r="E26" i="19"/>
  <c r="E25" i="19" s="1"/>
  <c r="G11" i="26" l="1"/>
  <c r="D10" i="26" l="1"/>
  <c r="G12" i="26"/>
  <c r="G10" i="26" s="1"/>
  <c r="G13" i="26"/>
  <c r="G14" i="26"/>
  <c r="K11" i="26" l="1"/>
  <c r="K12" i="26"/>
  <c r="K13" i="26"/>
  <c r="K14" i="26"/>
  <c r="M10" i="26"/>
  <c r="L10" i="26"/>
  <c r="J10" i="26"/>
  <c r="I10" i="26"/>
  <c r="H10" i="26"/>
  <c r="F10" i="26"/>
  <c r="E10" i="26"/>
  <c r="K10" i="26" l="1"/>
  <c r="K10" i="12"/>
  <c r="D26" i="38" l="1"/>
  <c r="D25" i="38" l="1"/>
  <c r="D35" i="38"/>
  <c r="D34" i="38"/>
  <c r="R11" i="29" l="1"/>
  <c r="L11" i="29"/>
  <c r="I11" i="29"/>
  <c r="F11" i="29"/>
  <c r="J29" i="37" l="1"/>
  <c r="I29" i="37"/>
  <c r="D36" i="37"/>
  <c r="H22" i="37"/>
  <c r="I22" i="37" l="1"/>
  <c r="C18" i="37" s="1"/>
  <c r="I14" i="37"/>
  <c r="I13" i="37"/>
  <c r="I12" i="37"/>
  <c r="I11" i="37"/>
  <c r="I10" i="37"/>
  <c r="E9" i="37"/>
  <c r="D9" i="37"/>
  <c r="C9" i="37"/>
  <c r="G66" i="19"/>
  <c r="I67" i="19"/>
  <c r="I68" i="19"/>
  <c r="I69" i="19"/>
  <c r="I70" i="19"/>
  <c r="I71" i="19"/>
  <c r="I72" i="19"/>
  <c r="D66" i="19"/>
  <c r="E66" i="19"/>
  <c r="F66" i="19"/>
  <c r="T11" i="29"/>
  <c r="T12" i="29"/>
  <c r="T13" i="29"/>
  <c r="T14" i="29"/>
  <c r="S11" i="29"/>
  <c r="U11" i="29" s="1"/>
  <c r="S12" i="29"/>
  <c r="U12" i="29" s="1"/>
  <c r="S13" i="29"/>
  <c r="U13" i="29" s="1"/>
  <c r="S14" i="29"/>
  <c r="U14" i="29" s="1"/>
  <c r="I66" i="19" l="1"/>
  <c r="I9" i="37"/>
  <c r="R14" i="29"/>
  <c r="R13" i="29"/>
  <c r="R12" i="29"/>
  <c r="O14" i="29"/>
  <c r="O13" i="29"/>
  <c r="O12" i="29"/>
  <c r="O11" i="29"/>
  <c r="L14" i="29"/>
  <c r="L13" i="29"/>
  <c r="L12" i="29"/>
  <c r="I14" i="29"/>
  <c r="I13" i="29"/>
  <c r="I12" i="29"/>
  <c r="F12" i="29"/>
  <c r="F13" i="29"/>
  <c r="F14" i="29"/>
  <c r="D31" i="10" l="1"/>
  <c r="N10" i="4"/>
  <c r="N11" i="4"/>
  <c r="N12" i="4"/>
  <c r="N9" i="4"/>
  <c r="Y28" i="33"/>
  <c r="Y24" i="33"/>
  <c r="Z20" i="33"/>
  <c r="Y20" i="33"/>
  <c r="AB28" i="33"/>
  <c r="AA28" i="33"/>
  <c r="AB24" i="33"/>
  <c r="AA24" i="33"/>
  <c r="AB20" i="33"/>
  <c r="AB12" i="33" s="1"/>
  <c r="AA20" i="33"/>
  <c r="Z28" i="33"/>
  <c r="AD28" i="33" s="1"/>
  <c r="Z24" i="33"/>
  <c r="AD20" i="33"/>
  <c r="AA12" i="33"/>
  <c r="AD13" i="33"/>
  <c r="AD14" i="33"/>
  <c r="AD15" i="33"/>
  <c r="AD16" i="33"/>
  <c r="AD17" i="33"/>
  <c r="AD18" i="33"/>
  <c r="AD19" i="33"/>
  <c r="AD21" i="33"/>
  <c r="AD22" i="33"/>
  <c r="AD23" i="33"/>
  <c r="AD25" i="33"/>
  <c r="AD26" i="33"/>
  <c r="AD27" i="33"/>
  <c r="AD29" i="33"/>
  <c r="AD30" i="33"/>
  <c r="AD31" i="33"/>
  <c r="AD32" i="33"/>
  <c r="AC13" i="33"/>
  <c r="AC14" i="33"/>
  <c r="AC15" i="33"/>
  <c r="AC16" i="33"/>
  <c r="AC17" i="33"/>
  <c r="AC18" i="33"/>
  <c r="AC19" i="33"/>
  <c r="AC21" i="33"/>
  <c r="AC22" i="33"/>
  <c r="AC23" i="33"/>
  <c r="AC25" i="33"/>
  <c r="AC26" i="33"/>
  <c r="AC27" i="33"/>
  <c r="AC29" i="33"/>
  <c r="AC30" i="33"/>
  <c r="AC31" i="33"/>
  <c r="AC32" i="33"/>
  <c r="D10" i="32"/>
  <c r="AD24" i="33" l="1"/>
  <c r="AC20" i="33"/>
  <c r="AC24" i="33"/>
  <c r="Z12" i="33"/>
  <c r="Y12" i="33"/>
  <c r="AC12" i="33" s="1"/>
  <c r="AC28" i="33"/>
  <c r="AD12" i="33"/>
  <c r="F11" i="32"/>
  <c r="F12" i="32"/>
  <c r="F13" i="32"/>
  <c r="F14" i="32"/>
  <c r="F15" i="32"/>
  <c r="F16" i="32"/>
  <c r="F18" i="32"/>
  <c r="F19" i="32"/>
  <c r="F20" i="32"/>
  <c r="F22" i="32"/>
  <c r="F23" i="32"/>
  <c r="F24" i="32"/>
  <c r="F26" i="32"/>
  <c r="F27" i="32"/>
  <c r="F28" i="32"/>
  <c r="F29" i="32"/>
  <c r="V32" i="33" l="1"/>
  <c r="U32" i="33"/>
  <c r="T32" i="33"/>
  <c r="S32" i="33"/>
  <c r="R32" i="33"/>
  <c r="O32" i="33"/>
  <c r="N32" i="33"/>
  <c r="I32" i="33"/>
  <c r="H32" i="33"/>
  <c r="V31" i="33"/>
  <c r="U31" i="33"/>
  <c r="T31" i="33"/>
  <c r="X31" i="33" s="1"/>
  <c r="S31" i="33"/>
  <c r="R31" i="33"/>
  <c r="O31" i="33"/>
  <c r="N31" i="33"/>
  <c r="I31" i="33"/>
  <c r="H31" i="33"/>
  <c r="V30" i="33"/>
  <c r="U30" i="33"/>
  <c r="T30" i="33"/>
  <c r="S30" i="33"/>
  <c r="R30" i="33"/>
  <c r="O30" i="33"/>
  <c r="N30" i="33"/>
  <c r="I30" i="33"/>
  <c r="H30" i="33"/>
  <c r="V29" i="33"/>
  <c r="U29" i="33"/>
  <c r="T29" i="33"/>
  <c r="S29" i="33"/>
  <c r="R29" i="33"/>
  <c r="O29" i="33"/>
  <c r="N29" i="33"/>
  <c r="I29" i="33"/>
  <c r="H29" i="33"/>
  <c r="Q28" i="33"/>
  <c r="P28" i="33"/>
  <c r="M28" i="33"/>
  <c r="L28" i="33"/>
  <c r="K28" i="33"/>
  <c r="J28" i="33"/>
  <c r="G28" i="33"/>
  <c r="V28" i="33" s="1"/>
  <c r="F28" i="33"/>
  <c r="E28" i="33"/>
  <c r="D28" i="33"/>
  <c r="V27" i="33"/>
  <c r="U27" i="33"/>
  <c r="T27" i="33"/>
  <c r="S27" i="33"/>
  <c r="W27" i="33" s="1"/>
  <c r="R27" i="33"/>
  <c r="O27" i="33"/>
  <c r="N27" i="33"/>
  <c r="I27" i="33"/>
  <c r="H27" i="33"/>
  <c r="V26" i="33"/>
  <c r="U26" i="33"/>
  <c r="T26" i="33"/>
  <c r="S26" i="33"/>
  <c r="W26" i="33" s="1"/>
  <c r="R26" i="33"/>
  <c r="O26" i="33"/>
  <c r="N26" i="33"/>
  <c r="I26" i="33"/>
  <c r="H26" i="33"/>
  <c r="V25" i="33"/>
  <c r="U25" i="33"/>
  <c r="T25" i="33"/>
  <c r="S25" i="33"/>
  <c r="R25" i="33"/>
  <c r="O25" i="33"/>
  <c r="N25" i="33"/>
  <c r="I25" i="33"/>
  <c r="H25" i="33"/>
  <c r="Q24" i="33"/>
  <c r="P24" i="33"/>
  <c r="M24" i="33"/>
  <c r="L24" i="33"/>
  <c r="K24" i="33"/>
  <c r="J24" i="33"/>
  <c r="G24" i="33"/>
  <c r="F24" i="33"/>
  <c r="E24" i="33"/>
  <c r="D24" i="33"/>
  <c r="S24" i="33" s="1"/>
  <c r="V23" i="33"/>
  <c r="U23" i="33"/>
  <c r="T23" i="33"/>
  <c r="X23" i="33" s="1"/>
  <c r="S23" i="33"/>
  <c r="R23" i="33"/>
  <c r="O23" i="33"/>
  <c r="N23" i="33"/>
  <c r="I23" i="33"/>
  <c r="H23" i="33"/>
  <c r="V22" i="33"/>
  <c r="U22" i="33"/>
  <c r="T22" i="33"/>
  <c r="S22" i="33"/>
  <c r="R22" i="33"/>
  <c r="O22" i="33"/>
  <c r="N22" i="33"/>
  <c r="I22" i="33"/>
  <c r="H22" i="33"/>
  <c r="V21" i="33"/>
  <c r="U21" i="33"/>
  <c r="T21" i="33"/>
  <c r="S21" i="33"/>
  <c r="W21" i="33" s="1"/>
  <c r="R21" i="33"/>
  <c r="O21" i="33"/>
  <c r="N21" i="33"/>
  <c r="I21" i="33"/>
  <c r="H21" i="33"/>
  <c r="Q20" i="33"/>
  <c r="P20" i="33"/>
  <c r="M20" i="33"/>
  <c r="L20" i="33"/>
  <c r="K20" i="33"/>
  <c r="J20" i="33"/>
  <c r="G20" i="33"/>
  <c r="V20" i="33" s="1"/>
  <c r="F20" i="33"/>
  <c r="E20" i="33"/>
  <c r="D20" i="33"/>
  <c r="V19" i="33"/>
  <c r="U19" i="33"/>
  <c r="T19" i="33"/>
  <c r="S19" i="33"/>
  <c r="R19" i="33"/>
  <c r="O19" i="33"/>
  <c r="N19" i="33"/>
  <c r="I19" i="33"/>
  <c r="H19" i="33"/>
  <c r="V18" i="33"/>
  <c r="U18" i="33"/>
  <c r="T18" i="33"/>
  <c r="S18" i="33"/>
  <c r="W18" i="33" s="1"/>
  <c r="R18" i="33"/>
  <c r="O18" i="33"/>
  <c r="N18" i="33"/>
  <c r="I18" i="33"/>
  <c r="H18" i="33"/>
  <c r="V17" i="33"/>
  <c r="U17" i="33"/>
  <c r="T17" i="33"/>
  <c r="X17" i="33" s="1"/>
  <c r="S17" i="33"/>
  <c r="R17" i="33"/>
  <c r="O17" i="33"/>
  <c r="N17" i="33"/>
  <c r="I17" i="33"/>
  <c r="H17" i="33"/>
  <c r="V16" i="33"/>
  <c r="U16" i="33"/>
  <c r="T16" i="33"/>
  <c r="S16" i="33"/>
  <c r="R16" i="33"/>
  <c r="O16" i="33"/>
  <c r="N16" i="33"/>
  <c r="I16" i="33"/>
  <c r="H16" i="33"/>
  <c r="V15" i="33"/>
  <c r="U15" i="33"/>
  <c r="T15" i="33"/>
  <c r="S15" i="33"/>
  <c r="R15" i="33"/>
  <c r="O15" i="33"/>
  <c r="N15" i="33"/>
  <c r="I15" i="33"/>
  <c r="H15" i="33"/>
  <c r="V14" i="33"/>
  <c r="U14" i="33"/>
  <c r="T14" i="33"/>
  <c r="S14" i="33"/>
  <c r="W14" i="33" s="1"/>
  <c r="R14" i="33"/>
  <c r="O14" i="33"/>
  <c r="N14" i="33"/>
  <c r="I14" i="33"/>
  <c r="H14" i="33"/>
  <c r="Q13" i="33"/>
  <c r="P13" i="33"/>
  <c r="M13" i="33"/>
  <c r="L13" i="33"/>
  <c r="K13" i="33"/>
  <c r="J13" i="33"/>
  <c r="G13" i="33"/>
  <c r="V13" i="33" s="1"/>
  <c r="F13" i="33"/>
  <c r="E13" i="33"/>
  <c r="D13" i="33"/>
  <c r="E25" i="32"/>
  <c r="D25" i="32"/>
  <c r="E21" i="32"/>
  <c r="D21" i="32"/>
  <c r="E17" i="32"/>
  <c r="D17" i="32"/>
  <c r="E10" i="32"/>
  <c r="F10" i="32" s="1"/>
  <c r="F17" i="32" l="1"/>
  <c r="F21" i="32"/>
  <c r="F25" i="32"/>
  <c r="X32" i="33"/>
  <c r="M12" i="33"/>
  <c r="X27" i="33"/>
  <c r="X14" i="33"/>
  <c r="I13" i="33"/>
  <c r="O13" i="33"/>
  <c r="Q12" i="33"/>
  <c r="W19" i="33"/>
  <c r="W22" i="33"/>
  <c r="O24" i="33"/>
  <c r="W30" i="33"/>
  <c r="F12" i="33"/>
  <c r="U12" i="33" s="1"/>
  <c r="L12" i="33"/>
  <c r="W17" i="33"/>
  <c r="X19" i="33"/>
  <c r="X22" i="33"/>
  <c r="H24" i="33"/>
  <c r="N24" i="33"/>
  <c r="R24" i="33"/>
  <c r="I28" i="33"/>
  <c r="O28" i="33"/>
  <c r="R28" i="33"/>
  <c r="W31" i="33"/>
  <c r="T13" i="33"/>
  <c r="X13" i="33" s="1"/>
  <c r="W15" i="33"/>
  <c r="X16" i="33"/>
  <c r="I20" i="33"/>
  <c r="O20" i="33"/>
  <c r="U28" i="33"/>
  <c r="W29" i="33"/>
  <c r="X30" i="33"/>
  <c r="E12" i="33"/>
  <c r="T20" i="33"/>
  <c r="X20" i="33" s="1"/>
  <c r="X21" i="33"/>
  <c r="I24" i="33"/>
  <c r="K12" i="33"/>
  <c r="O12" i="33" s="1"/>
  <c r="W25" i="33"/>
  <c r="X26" i="33"/>
  <c r="T28" i="33"/>
  <c r="X28" i="33" s="1"/>
  <c r="W16" i="33"/>
  <c r="X18" i="33"/>
  <c r="N20" i="33"/>
  <c r="R20" i="33"/>
  <c r="W23" i="33"/>
  <c r="U24" i="33"/>
  <c r="W24" i="33" s="1"/>
  <c r="H28" i="33"/>
  <c r="J12" i="33"/>
  <c r="X29" i="33"/>
  <c r="W32" i="33"/>
  <c r="E9" i="32"/>
  <c r="N28" i="33"/>
  <c r="D12" i="33"/>
  <c r="S13" i="33"/>
  <c r="H13" i="33"/>
  <c r="X15" i="33"/>
  <c r="U20" i="33"/>
  <c r="G12" i="33"/>
  <c r="V24" i="33"/>
  <c r="X25" i="33"/>
  <c r="N13" i="33"/>
  <c r="R13" i="33"/>
  <c r="P12" i="33"/>
  <c r="U13" i="33"/>
  <c r="S20" i="33"/>
  <c r="H20" i="33"/>
  <c r="T24" i="33"/>
  <c r="S28" i="33"/>
  <c r="D9" i="32"/>
  <c r="F9" i="32" s="1"/>
  <c r="S12" i="33" l="1"/>
  <c r="W12" i="33" s="1"/>
  <c r="T12" i="33"/>
  <c r="I12" i="33"/>
  <c r="V12" i="33"/>
  <c r="W28" i="33"/>
  <c r="N12" i="33"/>
  <c r="R12" i="33"/>
  <c r="X24" i="33"/>
  <c r="W13" i="33"/>
  <c r="H12" i="33"/>
  <c r="W20" i="33"/>
  <c r="X12" i="33" l="1"/>
  <c r="D10" i="29"/>
  <c r="D27" i="22" l="1"/>
  <c r="D23" i="22"/>
  <c r="D19" i="22"/>
  <c r="D12" i="22"/>
  <c r="D18" i="10"/>
  <c r="D14" i="10"/>
  <c r="D11" i="10"/>
  <c r="E11" i="10"/>
  <c r="D11" i="22" l="1"/>
  <c r="H28" i="20"/>
  <c r="H13" i="20" l="1"/>
  <c r="I13" i="20"/>
  <c r="H14" i="20"/>
  <c r="I14" i="20"/>
  <c r="H15" i="20"/>
  <c r="I15" i="20"/>
  <c r="H16" i="20"/>
  <c r="I16" i="20"/>
  <c r="H17" i="20"/>
  <c r="I17" i="20"/>
  <c r="H18" i="20"/>
  <c r="I18" i="20"/>
  <c r="H20" i="20"/>
  <c r="I20" i="20"/>
  <c r="H21" i="20"/>
  <c r="I21" i="20"/>
  <c r="H22" i="20"/>
  <c r="I22" i="20"/>
  <c r="H24" i="20"/>
  <c r="I24" i="20"/>
  <c r="H25" i="20"/>
  <c r="I25" i="20"/>
  <c r="H26" i="20"/>
  <c r="I26" i="20"/>
  <c r="I28" i="20"/>
  <c r="H29" i="20"/>
  <c r="I29" i="20"/>
  <c r="H30" i="20"/>
  <c r="I30" i="20"/>
  <c r="H31" i="20"/>
  <c r="I31" i="20"/>
  <c r="H27" i="20"/>
  <c r="E10" i="12"/>
  <c r="F10" i="12"/>
  <c r="G10" i="12"/>
  <c r="H10" i="12"/>
  <c r="I10" i="12"/>
  <c r="J10" i="12"/>
  <c r="L10" i="12"/>
  <c r="M10" i="12"/>
  <c r="D10" i="12"/>
  <c r="F27" i="22"/>
  <c r="I27" i="20" l="1"/>
  <c r="H19" i="20"/>
  <c r="F11" i="20"/>
  <c r="G11" i="20"/>
  <c r="D11" i="20"/>
  <c r="I19" i="20"/>
  <c r="E11" i="20"/>
  <c r="I23" i="20"/>
  <c r="H23" i="20"/>
  <c r="E10" i="29"/>
  <c r="G10" i="29"/>
  <c r="H10" i="29"/>
  <c r="J10" i="29"/>
  <c r="K10" i="29"/>
  <c r="M10" i="29"/>
  <c r="N10" i="29"/>
  <c r="P10" i="29"/>
  <c r="Q10" i="29"/>
  <c r="I11" i="20" l="1"/>
  <c r="H11" i="20"/>
  <c r="T10" i="29"/>
  <c r="F10" i="29"/>
  <c r="R10" i="29"/>
  <c r="O10" i="29"/>
  <c r="L10" i="29"/>
  <c r="I10" i="29"/>
  <c r="S10" i="29"/>
  <c r="E24" i="10"/>
  <c r="D24" i="10"/>
  <c r="U10" i="29" l="1"/>
  <c r="N31" i="22"/>
  <c r="H31" i="22"/>
  <c r="N30" i="22"/>
  <c r="H30" i="22"/>
  <c r="N29" i="22"/>
  <c r="H29" i="22"/>
  <c r="N28" i="22"/>
  <c r="H28" i="22"/>
  <c r="M27" i="22"/>
  <c r="L27" i="22"/>
  <c r="K27" i="22"/>
  <c r="J27" i="22"/>
  <c r="I27" i="22"/>
  <c r="G27" i="22"/>
  <c r="E27" i="22"/>
  <c r="N26" i="22"/>
  <c r="H26" i="22"/>
  <c r="N25" i="22"/>
  <c r="H25" i="22"/>
  <c r="N24" i="22"/>
  <c r="H24" i="22"/>
  <c r="M23" i="22"/>
  <c r="L23" i="22"/>
  <c r="K23" i="22"/>
  <c r="J23" i="22"/>
  <c r="I23" i="22"/>
  <c r="G23" i="22"/>
  <c r="F23" i="22"/>
  <c r="E23" i="22"/>
  <c r="N22" i="22"/>
  <c r="H22" i="22"/>
  <c r="N21" i="22"/>
  <c r="H21" i="22"/>
  <c r="N20" i="22"/>
  <c r="H20" i="22"/>
  <c r="M19" i="22"/>
  <c r="L19" i="22"/>
  <c r="K19" i="22"/>
  <c r="J19" i="22"/>
  <c r="I19" i="22"/>
  <c r="G19" i="22"/>
  <c r="F19" i="22"/>
  <c r="E19" i="22"/>
  <c r="N18" i="22"/>
  <c r="H18" i="22"/>
  <c r="N17" i="22"/>
  <c r="H17" i="22"/>
  <c r="N16" i="22"/>
  <c r="H16" i="22"/>
  <c r="N15" i="22"/>
  <c r="H15" i="22"/>
  <c r="N14" i="22"/>
  <c r="H14" i="22"/>
  <c r="N13" i="22"/>
  <c r="H13" i="22"/>
  <c r="M12" i="22"/>
  <c r="L12" i="22"/>
  <c r="K12" i="22"/>
  <c r="J12" i="22"/>
  <c r="I12" i="22"/>
  <c r="G12" i="22"/>
  <c r="F12" i="22"/>
  <c r="F11" i="22" s="1"/>
  <c r="E12" i="22"/>
  <c r="M11" i="22" l="1"/>
  <c r="I11" i="22"/>
  <c r="E11" i="22"/>
  <c r="J11" i="22"/>
  <c r="G11" i="22"/>
  <c r="L11" i="22"/>
  <c r="H23" i="22"/>
  <c r="H19" i="22"/>
  <c r="H27" i="22"/>
  <c r="N12" i="22"/>
  <c r="N23" i="22"/>
  <c r="N19" i="22"/>
  <c r="N27" i="22"/>
  <c r="H12" i="22"/>
  <c r="K11" i="22"/>
  <c r="H11" i="22" l="1"/>
  <c r="N11" i="22"/>
  <c r="E18" i="10" l="1"/>
  <c r="E1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0DEFD881-CBCD-41FE-8A3D-465E48AAE5F4}">
      <text>
        <r>
          <rPr>
            <b/>
            <sz val="9"/>
            <color indexed="81"/>
            <rFont val="Tahoma"/>
            <family val="2"/>
            <charset val="238"/>
          </rPr>
          <t xml:space="preserve">Upisati datum izrade izvještaja </t>
        </r>
        <r>
          <rPr>
            <sz val="9"/>
            <color indexed="81"/>
            <rFont val="Tahoma"/>
            <family val="2"/>
            <charset val="238"/>
          </rPr>
          <t>u formatu</t>
        </r>
        <r>
          <rPr>
            <b/>
            <sz val="9"/>
            <color indexed="81"/>
            <rFont val="Tahoma"/>
            <family val="2"/>
            <charset val="238"/>
          </rPr>
          <t xml:space="preserve"> dd.mm.gggg.</t>
        </r>
      </text>
    </comment>
    <comment ref="D8" authorId="0" shapeId="0" xr:uid="{00000000-0006-0000-0000-00000100000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00000000-0006-0000-0000-000002000000}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period </t>
        </r>
        <r>
          <rPr>
            <sz val="10"/>
            <color indexed="81"/>
            <rFont val="Cambria"/>
            <family val="1"/>
            <charset val="238"/>
            <scheme val="major"/>
          </rPr>
          <t xml:space="preserve">u formatu   
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>dd.mm. - dd.mm.gggg.</t>
        </r>
      </text>
    </comment>
  </commentList>
</comments>
</file>

<file path=xl/sharedStrings.xml><?xml version="1.0" encoding="utf-8"?>
<sst xmlns="http://schemas.openxmlformats.org/spreadsheetml/2006/main" count="814" uniqueCount="393">
  <si>
    <t>Iznos</t>
  </si>
  <si>
    <t>Šifra</t>
  </si>
  <si>
    <t>I</t>
  </si>
  <si>
    <t>10</t>
  </si>
  <si>
    <t>11</t>
  </si>
  <si>
    <t>12</t>
  </si>
  <si>
    <t>13</t>
  </si>
  <si>
    <t>14</t>
  </si>
  <si>
    <t>15</t>
  </si>
  <si>
    <t>16</t>
  </si>
  <si>
    <t>17</t>
  </si>
  <si>
    <t>II</t>
  </si>
  <si>
    <t>Osiguranje života</t>
  </si>
  <si>
    <t>Rentno osiguranje</t>
  </si>
  <si>
    <t>Dopunsko osiguranje lica uz osiguranje života</t>
  </si>
  <si>
    <t>Druge vrste životnih osiguranja</t>
  </si>
  <si>
    <t>20</t>
  </si>
  <si>
    <t>21</t>
  </si>
  <si>
    <t>22</t>
  </si>
  <si>
    <t>23</t>
  </si>
  <si>
    <t>1</t>
  </si>
  <si>
    <t>2</t>
  </si>
  <si>
    <t>3</t>
  </si>
  <si>
    <t>4</t>
  </si>
  <si>
    <t>5</t>
  </si>
  <si>
    <t>6</t>
  </si>
  <si>
    <t>Premija predata u reosiguranje</t>
  </si>
  <si>
    <t>Red. broj</t>
  </si>
  <si>
    <t>iznos</t>
  </si>
  <si>
    <t>Premije za pojedinačne ugovore</t>
  </si>
  <si>
    <t>Premije za grupne ugovore</t>
  </si>
  <si>
    <t>Jednokratno plaćanje premije</t>
  </si>
  <si>
    <t>III</t>
  </si>
  <si>
    <t>Datum:</t>
  </si>
  <si>
    <t>Odgovorna osoba:</t>
  </si>
  <si>
    <t>VRSTE OSIGURANJA</t>
  </si>
  <si>
    <t>Osiguranje života za slučaj smrti i doživljenja (mješovito osiguranje)</t>
  </si>
  <si>
    <t>Doživotno osiguranje za slučaj smrti</t>
  </si>
  <si>
    <t>Ostala osiguranja života</t>
  </si>
  <si>
    <t>Ostala rentna osiguranja</t>
  </si>
  <si>
    <t>Dopunsko zdravstveno osiguranje uz osiguranje života</t>
  </si>
  <si>
    <t>Ukupno</t>
  </si>
  <si>
    <t>Osiguranje vjenčanja ili rođenja je osiguranje koje pokriva rizik vjenčanja ili doživljenja unaprijed određene dobi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</si>
  <si>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</si>
  <si>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>Tontine - osiguranje kod kojeg se osiguranici dogovore da će zajednički kapitalizovati svoje doprinose i podijeliti tako kapitalizovanu imovinu između onih osiguranika koji dožive određenu starost, odnosno između nasljednika umrlih osiguranika,</t>
  </si>
  <si>
    <t>Ostala dopunska osiguranja lica uz osiguranje života</t>
  </si>
  <si>
    <t xml:space="preserve"> Dopunsko osiguranje od posljedica nezgode uz osiguranje života</t>
  </si>
  <si>
    <t>Osiguranje lične rente sa određenim trajanjem</t>
  </si>
  <si>
    <t>Osiguranje lične doživotne rente</t>
  </si>
  <si>
    <t>Osiguranje života za slučaj doživljenja</t>
  </si>
  <si>
    <t>Osiguranje života za slučaj smrti</t>
  </si>
  <si>
    <t>Broj</t>
  </si>
  <si>
    <t>Naziv društva:</t>
  </si>
  <si>
    <t>Naziv društva</t>
  </si>
  <si>
    <t>20.1</t>
  </si>
  <si>
    <t>20.2</t>
  </si>
  <si>
    <t>20.3</t>
  </si>
  <si>
    <t>20.4</t>
  </si>
  <si>
    <t>20.5</t>
  </si>
  <si>
    <t>20.11</t>
  </si>
  <si>
    <t>21.1</t>
  </si>
  <si>
    <t>21.2</t>
  </si>
  <si>
    <t>21.11</t>
  </si>
  <si>
    <t>22.1</t>
  </si>
  <si>
    <t>22.2</t>
  </si>
  <si>
    <t>22.11</t>
  </si>
  <si>
    <t>23.1</t>
  </si>
  <si>
    <t>23.2</t>
  </si>
  <si>
    <t>23.3</t>
  </si>
  <si>
    <t>23.4</t>
  </si>
  <si>
    <t>POLISE ŽIVOTNOG OSIGURANJA</t>
  </si>
  <si>
    <t>UKUPNO ŽIVOTNA OSIGURANJA (vrste 20-23)</t>
  </si>
  <si>
    <t>Periodično plaćanje premije</t>
  </si>
  <si>
    <t>Premije za ugovore na osnovu kojih ugovarač snosi rizik ulaganja</t>
  </si>
  <si>
    <t>1.</t>
  </si>
  <si>
    <t>2.</t>
  </si>
  <si>
    <t>3.</t>
  </si>
  <si>
    <t>4.</t>
  </si>
  <si>
    <t>5.</t>
  </si>
  <si>
    <t>6.</t>
  </si>
  <si>
    <t>8.</t>
  </si>
  <si>
    <t>9.</t>
  </si>
  <si>
    <t>broj</t>
  </si>
  <si>
    <t>STATISTIČKI  PODACI O FAKTURISANOJ PREMIJI ŽIVOTNIH OSIGURANJA</t>
  </si>
  <si>
    <t>Premije za ugovore bez učešća u dobiti</t>
  </si>
  <si>
    <t>Premije za ugovore sa učešćem u dobiti</t>
  </si>
  <si>
    <t>Prihod od provizija reosiguranja</t>
  </si>
  <si>
    <t>Udio reosiguranja u riješenim štetama</t>
  </si>
  <si>
    <t>UKUPNO</t>
  </si>
  <si>
    <t>Troškovi sticanja osiguranja</t>
  </si>
  <si>
    <t>Promjena razgraničenih troškova sticanja
(+ / -)</t>
  </si>
  <si>
    <t>Stanje razgraničenih  troškova sticanja
na dan 31.12.</t>
  </si>
  <si>
    <t>Datum izrade izvještaja:</t>
  </si>
  <si>
    <t>Datum obračuna:</t>
  </si>
  <si>
    <t>Adresa društva:</t>
  </si>
  <si>
    <t>Obračunski period:</t>
  </si>
  <si>
    <t>A HARTIJE OD VRIJEDNOSTI</t>
  </si>
  <si>
    <t>HoV</t>
  </si>
  <si>
    <t>Nominalna vrijednost</t>
  </si>
  <si>
    <t>Valuta</t>
  </si>
  <si>
    <t>Rok dospijeća</t>
  </si>
  <si>
    <t>Godišnja kamatna stopa</t>
  </si>
  <si>
    <t>Knjigovodstvena vrijednost na dan</t>
  </si>
  <si>
    <t>UKUPNO (1+2+3)</t>
  </si>
  <si>
    <t xml:space="preserve">1. Obveznice </t>
  </si>
  <si>
    <t>UKUPNO (1.1 + 1.2)</t>
  </si>
  <si>
    <t>1.1 Kratkoročne obveznice</t>
  </si>
  <si>
    <t>3...</t>
  </si>
  <si>
    <t>1.2 Dugoročne obveznice</t>
  </si>
  <si>
    <t xml:space="preserve">2. Akcije </t>
  </si>
  <si>
    <t>UKUPNO (2.1 + 2.2)</t>
  </si>
  <si>
    <t>3..</t>
  </si>
  <si>
    <t xml:space="preserve">3. Ulaganja u investicione fondove </t>
  </si>
  <si>
    <t>UKUPNO (3.1 + 3.2)</t>
  </si>
  <si>
    <t>3.1.  Ulaganja u investicione fondove u Crnoj Gori</t>
  </si>
  <si>
    <t xml:space="preserve"> B UDJELI I UČEŠĆA U DRUŠTVIMA</t>
  </si>
  <si>
    <t>Naziv pravnog lica</t>
  </si>
  <si>
    <t>Datum sticanja udjela/učešća</t>
  </si>
  <si>
    <t>Ostvareni prihodi po osnovu ulaganja</t>
  </si>
  <si>
    <t>Procenat vlasništva</t>
  </si>
  <si>
    <t>Naziv banke</t>
  </si>
  <si>
    <t>Potraživanja iz  neposrednih  poslova osiguranja</t>
  </si>
  <si>
    <t>Potraživanja za  premije reosiguranja i saosiguranja</t>
  </si>
  <si>
    <t>Dugoročna  poslovna  potraživanja</t>
  </si>
  <si>
    <t>Ostala potraživanja</t>
  </si>
  <si>
    <t>Adresa, mjesto</t>
  </si>
  <si>
    <t>Datum sticanja</t>
  </si>
  <si>
    <t>Nabavna vrijednost</t>
  </si>
  <si>
    <t>UKUPNO (1+2)</t>
  </si>
  <si>
    <t>1. Zemljište i objekti (1.1 + 1.2)</t>
  </si>
  <si>
    <t xml:space="preserve"> 1.1 Zemljište i objekti za neposredno obavljanje djelatnosti osiguranja u Crnoj Gori</t>
  </si>
  <si>
    <t>1.2 Zemljište i objekti za neposredno obavljanje djelatnosti osiguranja u inostranstvu</t>
  </si>
  <si>
    <t>2. Investicione nekretnine</t>
  </si>
  <si>
    <t>Kratkoročne polise - polise zaključene na period do 1 godine</t>
  </si>
  <si>
    <t>Dugoročne polise - polise zaključene na period duže od 1 godine</t>
  </si>
  <si>
    <t>7</t>
  </si>
  <si>
    <t>8</t>
  </si>
  <si>
    <t>9</t>
  </si>
  <si>
    <t>**broj storniranih polisa izuzimajući broj stornih polisa iz stavke 5</t>
  </si>
  <si>
    <t>Broj novozaključenih polisa
(+)</t>
  </si>
  <si>
    <t>Broj storniranih novozaključenih polisa*
(-)</t>
  </si>
  <si>
    <t>Broj storniranih polisa iz prethodnog perioda
(-)</t>
  </si>
  <si>
    <t>Broj otkupljenih polisa
(-)</t>
  </si>
  <si>
    <t>Broj polisa sa smrtim ishodom
(-)</t>
  </si>
  <si>
    <t>Broj redukovanih polisa
(-)</t>
  </si>
  <si>
    <t>Broj redukovanih- prethodno reaktiviranih polise
(-)</t>
  </si>
  <si>
    <t>Broj reaktiviranih polisa 
(+)</t>
  </si>
  <si>
    <t>Broj polisa sa istekom osiguranja
(-)</t>
  </si>
  <si>
    <t>* broj storniranih polisa koje su novozaključene u izvještajnom periodu</t>
  </si>
  <si>
    <t>Prenosna premija</t>
  </si>
  <si>
    <t>Tehnička premija</t>
  </si>
  <si>
    <t>Režijski dodatak</t>
  </si>
  <si>
    <t>Ukupan broj šteta za rješavanje u obračunskom periodu</t>
  </si>
  <si>
    <t>Riješene štete na kraju obračunskog perioda</t>
  </si>
  <si>
    <t>Rezervisane štete na kraju obračunskog perioda</t>
  </si>
  <si>
    <t>Odbijene štete</t>
  </si>
  <si>
    <t>Štete iz prethodne godine</t>
  </si>
  <si>
    <t>Štete iz tekuće godine</t>
  </si>
  <si>
    <t>TM_I</t>
  </si>
  <si>
    <t>TM_III</t>
  </si>
  <si>
    <t>TM_IV</t>
  </si>
  <si>
    <t>TM_V</t>
  </si>
  <si>
    <t>TM_VI</t>
  </si>
  <si>
    <t>TM_VII</t>
  </si>
  <si>
    <t>TM_VIII</t>
  </si>
  <si>
    <t>TM_IX</t>
  </si>
  <si>
    <t>Broj polisa na početku obračunskog perioda
(+)</t>
  </si>
  <si>
    <t>Naziv i država emitenta</t>
  </si>
  <si>
    <t>2.1.1 Akcije kojima se trguje na organizovanom tržištu HoV</t>
  </si>
  <si>
    <t>2.1.2 Akcije kojima se ne trguje na organizovanom tržištu HoV</t>
  </si>
  <si>
    <t>2.1. Akcije u pravnim licima sa sjedištem u Crnoj Gori (2.1.1+2.1.2)</t>
  </si>
  <si>
    <t>2.2.1 Akcije kojima se trguje na organizovanom tržištu HoV</t>
  </si>
  <si>
    <t>2.2.2 Akcije kojima se ne trguje na organizovanom tržištu HoV</t>
  </si>
  <si>
    <t>2.2 Akcije u stranim pravnim licima (2.2.1+2.2.2)</t>
  </si>
  <si>
    <t>3.2 Ulaganja u investicione fondove u inostranstvu</t>
  </si>
  <si>
    <t>BFP</t>
  </si>
  <si>
    <t xml:space="preserve">Na osnovu ugovora zaključenih u izvještajnom periodu </t>
  </si>
  <si>
    <t xml:space="preserve">Na osnovu ugovora zaključenih u prethodnom periodu </t>
  </si>
  <si>
    <t>PREGLED KVARTALNE PREMIJE OSIGURANJA</t>
  </si>
  <si>
    <t>REOSIGURANJE</t>
  </si>
  <si>
    <t>Mjerodavna premija</t>
  </si>
  <si>
    <t xml:space="preserve">Preventiva </t>
  </si>
  <si>
    <t>Prenosna tehnička premija</t>
  </si>
  <si>
    <t>Mjerodavna tehnička premija</t>
  </si>
  <si>
    <t>početno stanje</t>
  </si>
  <si>
    <t>krajnje stanje</t>
  </si>
  <si>
    <t>Prenosna premija predata u reosiguranje</t>
  </si>
  <si>
    <t>Mjerodavna premija predata u reosiguranje</t>
  </si>
  <si>
    <t>Tehnička premija predata u reosiguranje</t>
  </si>
  <si>
    <t>Tehnička prenosna premija predata u reosiguranje</t>
  </si>
  <si>
    <t>Mjerodavna tehnička premija predata u reosiguranje</t>
  </si>
  <si>
    <t>Udio reosiguranja</t>
  </si>
  <si>
    <t>Rezervisane štete</t>
  </si>
  <si>
    <t xml:space="preserve"> Bruto iznos</t>
  </si>
  <si>
    <t>Rezerve za bonuse i popuste</t>
  </si>
  <si>
    <t>Matematička rezerva</t>
  </si>
  <si>
    <t>STRUKTURA TEHNIČKIH REZERVI</t>
  </si>
  <si>
    <t xml:space="preserve"> Bruto iznos </t>
  </si>
  <si>
    <t>Troškovi    uprave</t>
  </si>
  <si>
    <t>Fiksna provizija odobrena od reosiguravača</t>
  </si>
  <si>
    <t>Profitna provizija odobrena od reosiguravača</t>
  </si>
  <si>
    <t>Amortizacija</t>
  </si>
  <si>
    <t>Troškovi rada</t>
  </si>
  <si>
    <t>Ostali troškovi uprave</t>
  </si>
  <si>
    <t xml:space="preserve">Neto od reosiguranja </t>
  </si>
  <si>
    <t>Provizija</t>
  </si>
  <si>
    <t>Ostali troškovi sticanja</t>
  </si>
  <si>
    <t>oblici   ugovaranja</t>
  </si>
  <si>
    <t>(ime i prezime, potpis)</t>
  </si>
  <si>
    <t>IV</t>
  </si>
  <si>
    <t>V</t>
  </si>
  <si>
    <t>VI</t>
  </si>
  <si>
    <t>Broj osiguranja</t>
  </si>
  <si>
    <t>Fakturisana premija</t>
  </si>
  <si>
    <t>7=4+5-6</t>
  </si>
  <si>
    <t>13=10+11-12</t>
  </si>
  <si>
    <t>Broj rezervisanih šteta na  dan 31. 12.  prethodne godine</t>
  </si>
  <si>
    <t>Broj prijavljenih šteta u toku obračunskog perioda</t>
  </si>
  <si>
    <t>5=3+4</t>
  </si>
  <si>
    <t>TM_II_a</t>
  </si>
  <si>
    <t>KVARTALNI PREGLED ŠTETA (štete za rješavanje)</t>
  </si>
  <si>
    <t>TM_II_b</t>
  </si>
  <si>
    <t>TM_II_c</t>
  </si>
  <si>
    <t>KVARTALNI PREGLED ŠTETA (riješene štete)</t>
  </si>
  <si>
    <t>KVARTALNI PREGLED ŠTETA (rezervisane štete)</t>
  </si>
  <si>
    <t>18=3+9+15</t>
  </si>
  <si>
    <t>19=4+10</t>
  </si>
  <si>
    <t>20=5+11+16</t>
  </si>
  <si>
    <t>21=6+12</t>
  </si>
  <si>
    <t>22=18+20</t>
  </si>
  <si>
    <t>23=19+21</t>
  </si>
  <si>
    <t>7=3+5</t>
  </si>
  <si>
    <t>8=4+6</t>
  </si>
  <si>
    <t>6=3+4-5</t>
  </si>
  <si>
    <t>10=7+8-9</t>
  </si>
  <si>
    <t>Osiguranje sa kapitalizacijom isplate koje se zasniva na aktuarskim obračunima gdje ugovarač osiguranja, osiguranik ili bilo koji drugi korisnik u zamjenu za jednokratna ili periodična plaćanja dobija plaćanja premije u određenom trajanja i iznosu</t>
  </si>
  <si>
    <t>Osiguranje teških bolesti</t>
  </si>
  <si>
    <t>Plaćene štete*</t>
  </si>
  <si>
    <t>Likvidirane štete*</t>
  </si>
  <si>
    <t>28=24+26</t>
  </si>
  <si>
    <t>29=25+27</t>
  </si>
  <si>
    <t>Nepokretnosti</t>
  </si>
  <si>
    <t>Poslovni račun društva za osiguranje</t>
  </si>
  <si>
    <t>Udio reosiguravača u bruto tehničkim rezervama</t>
  </si>
  <si>
    <t xml:space="preserve"> Struktura deponovanja i ulaganja sredstava bruto tehničkih rezervi</t>
  </si>
  <si>
    <t>Redni br</t>
  </si>
  <si>
    <t>7.</t>
  </si>
  <si>
    <t>10.</t>
  </si>
  <si>
    <t>Opis kategorije</t>
  </si>
  <si>
    <t>Ostale obaveze</t>
  </si>
  <si>
    <t>Posebne tehničke rezerve</t>
  </si>
  <si>
    <t>TM_X</t>
  </si>
  <si>
    <t>TM_XI</t>
  </si>
  <si>
    <t>STRUKTURA DEPONOVANJA I ULAGANJA SREDSTAVA BRUTO TEHNIČKIH REZERVI</t>
  </si>
  <si>
    <t>OBRAČUN KAPITALA I PROCJENA ADEKVATNOSTI KAPITALA NA KRAJU OBRAČUNSKOG PERIODA</t>
  </si>
  <si>
    <t xml:space="preserve">Tromjesečno izvještavanje društva za životno osiguranje </t>
  </si>
  <si>
    <t>18=3+6+9+12+15</t>
  </si>
  <si>
    <t>19=4+7+10+13+16</t>
  </si>
  <si>
    <t>DETALJNA STRUKTURA ODREĐENIH KATEGORIJA AKTIVE</t>
  </si>
  <si>
    <t>DETALJNA STRUKTURA ODREĐENIH  KATEGORIJA AKTIVE</t>
  </si>
  <si>
    <t>1 Potraživanja do 30 dana</t>
  </si>
  <si>
    <t>2. Potraživanja od 31-60 dana</t>
  </si>
  <si>
    <t>3. Potraživanja od 61-90 dana</t>
  </si>
  <si>
    <t>C POTRAŽIVANJA</t>
  </si>
  <si>
    <t>D NEKRETNINE</t>
  </si>
  <si>
    <t>Kratkoročna potraživanja iz finansiranja</t>
  </si>
  <si>
    <t>DETALJNA STRUKTURA ODREĐENIH  KATEGORIJA PASIVE</t>
  </si>
  <si>
    <t>DETALJNA STRUKTURA ODREĐENIH KATEGORIJA PASIVE</t>
  </si>
  <si>
    <t>Obaveze iz  neposrednih  poslova osiguranja</t>
  </si>
  <si>
    <t>Obaveze za  premije reosiguranja i saosiguranja</t>
  </si>
  <si>
    <t>1 Obaveze do 30 dana</t>
  </si>
  <si>
    <t>2. Obaveze od 31-60 dana</t>
  </si>
  <si>
    <t>3. Obaveze od 61-90 dana</t>
  </si>
  <si>
    <t>3. Obaveze od 91-180 dana</t>
  </si>
  <si>
    <t>3. Obaveze od 181-365 dana</t>
  </si>
  <si>
    <t>Obaveze za udjele u iznosima šteta</t>
  </si>
  <si>
    <t>Potraživanja za udjele u  naknadama šteta</t>
  </si>
  <si>
    <t xml:space="preserve">Obaveze iz finansiranja </t>
  </si>
  <si>
    <t>Obaveze prema zaposlenima</t>
  </si>
  <si>
    <t>A KRATKOROČNE OBAVEZE</t>
  </si>
  <si>
    <t>B DUGOROČNE OBAVEZE IZ FINANSIRANJA I POSLOVANJA</t>
  </si>
  <si>
    <t>2. Obaveze po izdatim HOV</t>
  </si>
  <si>
    <t>UKUPNO (1+2+3+4)</t>
  </si>
  <si>
    <t>4. Obaveze za odloženi porez</t>
  </si>
  <si>
    <t>Broj
(oznaka)
ugovora</t>
  </si>
  <si>
    <t>Datum sklapanja ugovora</t>
  </si>
  <si>
    <t>Rok dospijeća obaveze</t>
  </si>
  <si>
    <t>Ugovorena godišnja kamatna stopa</t>
  </si>
  <si>
    <t>Iznos ugovorene obaveze</t>
  </si>
  <si>
    <t>Opis</t>
  </si>
  <si>
    <t xml:space="preserve">UKUPNO </t>
  </si>
  <si>
    <t>3....</t>
  </si>
  <si>
    <t>1. Obaveze prema bankama</t>
  </si>
  <si>
    <t>3. Druge finansijske obaveze</t>
  </si>
  <si>
    <t>20=18-19</t>
  </si>
  <si>
    <t>5=3-4</t>
  </si>
  <si>
    <t>8=6-7</t>
  </si>
  <si>
    <t>11=9-10</t>
  </si>
  <si>
    <t>14=12-13</t>
  </si>
  <si>
    <t>17=15-16</t>
  </si>
  <si>
    <t>13=(3+4+5+6+7+8+9+10+11+12)</t>
  </si>
  <si>
    <t>Broj polisa na kraju obračunskog perioda</t>
  </si>
  <si>
    <t>* Ukoliko je jedna šteta djelimično plaćena a djelimično likvidirane potrebno ih je za potrebe vođenja statistike svrstati u plaćene dok se dalje u kolonama od 24-29 detaljnije razvrstavaju ove štete</t>
  </si>
  <si>
    <t>Hartije od vrijednosti koje su emitovane od strane centralnih banaka i vlada stranih zemalja i koje imaju ocjenu najmanje A, odnosno njen ekvivalent, dodijeljenu od strane opšteprihvaćenih, međunarodno priznatih agencija za dodjelu rejtinga</t>
  </si>
  <si>
    <t>Obveznice i druge dužničke hartije od vrijednosti koje je izdala država Crna Gora</t>
  </si>
  <si>
    <t>Obveznice i druge dužničke hartije od vrijednosti za koje je država Crna Gora izdala garanciju</t>
  </si>
  <si>
    <t>Obveznice i druge dužničke HOV čiji je emitent jedinica lokalne samouprave u Crnoj Gori</t>
  </si>
  <si>
    <t>Obveznice i druge dužničke HOV za koje je jedinica lokalne samouprave u Crnoj Gori izdala garanciju</t>
  </si>
  <si>
    <t>Obveznice i druge dužničke HOV čiji je emitent jedinica lokalne samouprave u državi članici EU ili državni članici OECD-a</t>
  </si>
  <si>
    <t>Obveznice i druge dužničke HOV za koje je jedinica lokalne samouprave u državi članici EU ili državi članici OECD-a izdala garanciju</t>
  </si>
  <si>
    <t>Obveznice, odnosno druge dužničke hartije od vrijednosti kojima se trguje na regulisanom tržištu hartija od vrijednosti u Crnoj Gori</t>
  </si>
  <si>
    <t>Obveznice, odnosno druge dužničke hartije od vrijednosti kojima se ne trguje na
regulisanom tržištu hartija od vrijednosti, ako je emitent pravno lice sa sjedištem u Crnoj Gori;</t>
  </si>
  <si>
    <t>11.</t>
  </si>
  <si>
    <t>Akcije kojima se trguje na regulisanom tržištu hartija od vrijednosti u Crnoj Gori</t>
  </si>
  <si>
    <t>12.</t>
  </si>
  <si>
    <t>13.</t>
  </si>
  <si>
    <t>14.</t>
  </si>
  <si>
    <t>15.</t>
  </si>
  <si>
    <t>Depozite kod banaka sa sjedištem u Crnoj Gori</t>
  </si>
  <si>
    <t>16.</t>
  </si>
  <si>
    <t>Avansi i zajmovi dati osiguranicima do visine iznosa otkupne vrijednosti osiguranja na osnovu ugovora o životnom osiguranju</t>
  </si>
  <si>
    <t>17.</t>
  </si>
  <si>
    <t>Investicione jedinice investicionih fondova koji su registrovani u Crnoj Gori, državi članici EU ili državi članici OECD-a</t>
  </si>
  <si>
    <t>18.</t>
  </si>
  <si>
    <t>Iznos deponovanja i ulaganja u imovinu lica, povezanih sa društvom za osiguranje iz člana 24 Zakona</t>
  </si>
  <si>
    <t>19.</t>
  </si>
  <si>
    <t>20.</t>
  </si>
  <si>
    <t>Obračun kapitala i procjena adekvatnosti kapitala na kraju obračunskog perioda</t>
  </si>
  <si>
    <t>Red br.</t>
  </si>
  <si>
    <t>OBRAČUN KAPITALA</t>
  </si>
  <si>
    <t>OSNOVNI KAPITAL (1+2+3+4-5-6-7-8)</t>
  </si>
  <si>
    <t>Uplaćeni akcijski kapital društva za osiguranje, izuzev akcijskog kapitala uplaćenog na osnovu kumulativnih povlašćenih akcija</t>
  </si>
  <si>
    <t>Rezerve kapitala koje se ne odnose na obaveze iz osiguranja</t>
  </si>
  <si>
    <t>Rezerve iz dobiti</t>
  </si>
  <si>
    <t>Prenesena dobit iz prethodnih godina</t>
  </si>
  <si>
    <t>Otkupljene sopstvene akcije</t>
  </si>
  <si>
    <t>Nematerijalna imovina</t>
  </si>
  <si>
    <t>Preneseni gubitak i gubitak tekuće godine</t>
  </si>
  <si>
    <t>Razlika nediskontovanih i diskontovanih tehničkih rezervi za rezervisane štete</t>
  </si>
  <si>
    <t>DOPUNSKI KAPITAL  (1 + 2 + 3 + 4)</t>
  </si>
  <si>
    <t>Akcijski kapital uplaćen na osnovu kumulativnih povlašćenih akcija</t>
  </si>
  <si>
    <t>Podređeni dužnički instrumenti</t>
  </si>
  <si>
    <t>Rezerve kapitala povezane sa kumulativnim povlašćenim akcijama</t>
  </si>
  <si>
    <t>Druge stavke (4.1 + 4.2)</t>
  </si>
  <si>
    <t>4.1.</t>
  </si>
  <si>
    <t>Vrijednost matematičke rezerve koja u obračunu ne uzima u obzir stvarni trošak pribavljanja umanjena za vrijednosti matematičke rezerve koja u obračunu uzima u obzir stvarni trošak pribavljanja, pri čemu stvarni troškovi pribavljanja u obračunu</t>
  </si>
  <si>
    <t>4.2.</t>
  </si>
  <si>
    <t>Revalorizacione rezerve imovine koja ne ulazi u sastav imovine za pokriće tehničkih rezervi</t>
  </si>
  <si>
    <t>GARANTNI KAPITAL (I + II)</t>
  </si>
  <si>
    <t>STAVKE ODBITKA  (1 + 2 + 3)</t>
  </si>
  <si>
    <t>Udjeli u drugim društvima za osiguranje, društvima za reosiguranje, bankama,
brokerskim i dilerskim društvima, društvima za upravljanje i drugim finansijskim
institucijama, ako ti udjeli prelaze iznos od 20% učešća u kapitalu i ulaze u obračun
adekvatno</t>
  </si>
  <si>
    <t>Ulaganja u podređene dužničke instrumente i druga ulaganja u društva iz tačke 1
ovog stava, koja se uzimaju u obzir pri obračunu adekvatnosti kapitala tih društava</t>
  </si>
  <si>
    <t>Akcije koje se ne kotiraju na organizovanim tržištima i druga sredstva koja nije
moguće koristiti za izmirenje dospjelih novčanih obaveza</t>
  </si>
  <si>
    <t>KAPITAL (I + II - IV)</t>
  </si>
  <si>
    <t>MARGINA SOLVENTNOSTI</t>
  </si>
  <si>
    <t>VII</t>
  </si>
  <si>
    <t>MINIMALNI AKCIJSKI KAPITAL</t>
  </si>
  <si>
    <t>Kapital&gt;=Margina solventnosti</t>
  </si>
  <si>
    <t>Garantni kapital&gt;=1/3 Margine solventnosti</t>
  </si>
  <si>
    <t>Garantni kapital&gt;=min iznosu Akcijskog kapitala</t>
  </si>
  <si>
    <t>4. Potraživanja od 91-180 dana</t>
  </si>
  <si>
    <t>5. Potraživanja od 181-365 dana</t>
  </si>
  <si>
    <t>6. Potraživanja preko 365 dana</t>
  </si>
  <si>
    <t>Troškovi vezani za isplatu šteta</t>
  </si>
  <si>
    <t>Štete djelimično riješene**</t>
  </si>
  <si>
    <t>Osiguranje sa kapitalizacijom isplate koje se zasniva na aktuarskim obračunima gdje
ugovarač osiguranja, osiguranik ili bilo koji drugi korisnik u zamjenu za jednokratna ili periodična plaćanja dobija plaćanja premije u određenom trajanja i iznosu</t>
  </si>
  <si>
    <t>Kolateral 
(depozit, nekretnine, HOV ili mjenica, i drugo)</t>
  </si>
  <si>
    <t>Tržišna vrijednost na
 dan</t>
  </si>
  <si>
    <t>Tržišna vrijednost
  na dan</t>
  </si>
  <si>
    <t>% POKRIVENOSTI BRUTO TEHNIČKIH REZERVI</t>
  </si>
  <si>
    <t>Tromjesečni izvještaj Ž_TM sadrži sljedeće obrasce:</t>
  </si>
  <si>
    <t>Tontine - osiguranje kod kojeg se osiguranici dogovore da će zajednički kapitalizovati svoje doprinose i podijeliti tako kapitalizovanu imovinu između onih osiguranika koji dožive određenu starost, odnosno između nasljednika umrlih osiguranika</t>
  </si>
  <si>
    <t>** Štete su prikazane posebno i nisu dio tabele "Riješene štete na kraju obračunskog perioda"</t>
  </si>
  <si>
    <t>Datum zadnje procjene vrijednosti</t>
  </si>
  <si>
    <t>Kreditni rejting emitenta</t>
  </si>
  <si>
    <t>Napomena: Iznosi koji se nalaze u red. broju I, II, III i IV su jednaki  (I = II = III=IV)</t>
  </si>
  <si>
    <t>Vrste osiguranja
  sa rizicima unutar vrste osiguranja</t>
  </si>
  <si>
    <t>GVrste osiguranja
  sa rizicima unutar vrste osiguranja</t>
  </si>
  <si>
    <t>OSNOVNI PODACI</t>
  </si>
  <si>
    <t>PODACI  O  TROŠKOVIMA  SPROVOĐENJA OSIGURANJA</t>
  </si>
  <si>
    <t>PODACI O TROŠKOVIMA  SPROVOĐENJA OSIGURANJA</t>
  </si>
  <si>
    <t>Akcije stranih pravnih lica pod uslovom da su najmanje posljednje dvije godine uvrštene u berzansku kotaciju i ako imaju kreditni rejting koji su agencije za procjenu boniteta Standard&amp;Poor's ili Fitch utvrdile sa najmanje A, odnosno Moody's sa najmanje A2</t>
  </si>
  <si>
    <t xml:space="preserve">Obveznice, odnosno druge dužničke HOV koje su emitovane od strane države ili centralne banke države članice EU ili države članice OECD-a ili međunarodne finansijske organizacije kojoj pripada jedna ili više država članica EU, odnosno jedna ili više država članica OECD-a, odnosno u hartije od vrijednosti za koje je garanciju izdala država ili centralna banka države članice EU ili države članice OECD-a ili međunarodne finansijske organizacija kojoj pripada jedna ili više država članica EU, odnosno jedna ili više država članica OECD-a, ako imaju ocjenu kreditnog rejtinga za dugoročno zaduživanje u domaćoj i stranoj valuti najmanje jednaku ocjeni tog kreditnog rejtinga Crne Gore prema agenciji Standard&amp;Poor's ili Fitch ili Moody's; </t>
  </si>
  <si>
    <t>Dužničke hartije od vrijednosti stranih pravnih lica kojima se trguje na regulisanom tržištu u državama u kojima su registrovana, pod uslovom da su im agencije za procjenu boniteta Standard&amp;Poor's ili Fitch utvrdile kreditni rejting sa najmanje A, odnosno Moody's sa najmanje A2</t>
  </si>
  <si>
    <t>Agencija za dodjelu kreditnog rejtinga
(Standard&amp;Poor's/Fitch/
Moody's/druge)</t>
  </si>
  <si>
    <t>Prinos do dospijeća
(YTM) na dan kupovine HOV</t>
  </si>
  <si>
    <t>Tekući prinos
na zadnji dan izvještajnog perioda</t>
  </si>
  <si>
    <t>Tržišna vrijednost
 na dan</t>
  </si>
  <si>
    <t>Kuponska
  kamatna stopa</t>
  </si>
  <si>
    <t>Kuponska
 kamatna stopa</t>
  </si>
  <si>
    <t>Frekventnost
 kupona</t>
  </si>
  <si>
    <t>Frekventnost 
kupona</t>
  </si>
  <si>
    <t>Tržišna vrijednost 
 na 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</si>
</sst>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#"/>
    <numFmt numFmtId="166" formatCode="m\o\n\th\ d\,\ yyyy"/>
    <numFmt numFmtId="167" formatCode="#,#00"/>
    <numFmt numFmtId="168" formatCode="#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u/>
      <sz val="11"/>
      <color theme="10"/>
      <name val="Calibri"/>
      <family val="2"/>
    </font>
    <font>
      <sz val="10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i/>
      <sz val="10"/>
      <name val="Cambria"/>
      <family val="1"/>
      <charset val="238"/>
      <scheme val="maj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Cambria"/>
      <family val="1"/>
      <charset val="238"/>
      <scheme val="major"/>
    </font>
    <font>
      <b/>
      <sz val="11"/>
      <color rgb="FF0070C0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i/>
      <sz val="10"/>
      <color theme="1"/>
      <name val="Cambria"/>
      <family val="1"/>
      <charset val="238"/>
      <scheme val="major"/>
    </font>
    <font>
      <i/>
      <sz val="10"/>
      <name val="Cambria"/>
      <family val="1"/>
      <scheme val="major"/>
    </font>
    <font>
      <u/>
      <sz val="11"/>
      <color theme="10"/>
      <name val="Cambria"/>
      <family val="1"/>
      <charset val="238"/>
      <scheme val="major"/>
    </font>
    <font>
      <sz val="10"/>
      <color rgb="FF000000"/>
      <name val="Cambria"/>
      <family val="1"/>
      <scheme val="major"/>
    </font>
    <font>
      <b/>
      <u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b/>
      <u/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0" fillId="0" borderId="0">
      <alignment vertical="top"/>
    </xf>
    <xf numFmtId="0" fontId="6" fillId="0" borderId="0"/>
    <xf numFmtId="166" fontId="21" fillId="0" borderId="0">
      <protection locked="0"/>
    </xf>
    <xf numFmtId="167" fontId="21" fillId="0" borderId="0">
      <protection locked="0"/>
    </xf>
    <xf numFmtId="168" fontId="22" fillId="0" borderId="0">
      <protection locked="0"/>
    </xf>
    <xf numFmtId="168" fontId="22" fillId="0" borderId="0">
      <protection locked="0"/>
    </xf>
    <xf numFmtId="0" fontId="6" fillId="0" borderId="0">
      <alignment vertical="top"/>
    </xf>
    <xf numFmtId="0" fontId="6" fillId="0" borderId="0">
      <alignment vertical="top"/>
    </xf>
    <xf numFmtId="0" fontId="23" fillId="0" borderId="0"/>
    <xf numFmtId="0" fontId="24" fillId="0" borderId="0">
      <alignment vertical="top"/>
    </xf>
    <xf numFmtId="0" fontId="2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</cellStyleXfs>
  <cellXfs count="70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14" fontId="13" fillId="0" borderId="0" xfId="0" applyNumberFormat="1" applyFont="1" applyBorder="1" applyAlignment="1"/>
    <xf numFmtId="0" fontId="13" fillId="0" borderId="0" xfId="0" applyFont="1" applyAlignment="1">
      <alignment horizontal="left"/>
    </xf>
    <xf numFmtId="0" fontId="13" fillId="0" borderId="0" xfId="0" applyFont="1" applyBorder="1" applyAlignment="1"/>
    <xf numFmtId="0" fontId="13" fillId="0" borderId="0" xfId="0" applyFont="1" applyAlignment="1" applyProtection="1"/>
    <xf numFmtId="0" fontId="5" fillId="0" borderId="0" xfId="0" applyFont="1"/>
    <xf numFmtId="165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5" fontId="9" fillId="0" borderId="0" xfId="0" applyNumberFormat="1" applyFont="1" applyBorder="1" applyAlignment="1" applyProtection="1">
      <alignment horizontal="center" vertical="center"/>
      <protection locked="0"/>
    </xf>
    <xf numFmtId="0" fontId="8" fillId="4" borderId="0" xfId="0" applyFont="1" applyFill="1"/>
    <xf numFmtId="0" fontId="12" fillId="0" borderId="0" xfId="5" applyFont="1" applyAlignment="1" applyProtection="1">
      <alignment vertical="center"/>
    </xf>
    <xf numFmtId="0" fontId="12" fillId="0" borderId="0" xfId="5" applyNumberFormat="1" applyFont="1" applyProtection="1">
      <alignment vertical="top"/>
      <protection locked="0"/>
    </xf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right" vertical="center"/>
    </xf>
    <xf numFmtId="0" fontId="12" fillId="0" borderId="0" xfId="5" applyFont="1" applyAlignment="1">
      <alignment horizontal="centerContinuous" vertical="center"/>
    </xf>
    <xf numFmtId="165" fontId="12" fillId="0" borderId="0" xfId="5" applyNumberFormat="1" applyFont="1" applyAlignment="1" applyProtection="1">
      <alignment horizontal="right"/>
    </xf>
    <xf numFmtId="0" fontId="12" fillId="0" borderId="0" xfId="5" applyFont="1" applyBorder="1" applyAlignment="1" applyProtection="1">
      <alignment vertical="center"/>
      <protection locked="0"/>
    </xf>
    <xf numFmtId="0" fontId="12" fillId="0" borderId="0" xfId="5" applyFont="1" applyProtection="1">
      <alignment vertical="top"/>
    </xf>
    <xf numFmtId="0" fontId="12" fillId="0" borderId="0" xfId="5" applyFont="1" applyProtection="1">
      <alignment vertical="top"/>
      <protection locked="0"/>
    </xf>
    <xf numFmtId="0" fontId="12" fillId="0" borderId="0" xfId="6" applyFont="1" applyAlignment="1" applyProtection="1">
      <alignment vertical="center"/>
      <protection locked="0"/>
    </xf>
    <xf numFmtId="0" fontId="14" fillId="0" borderId="0" xfId="5" applyFont="1" applyAlignment="1" applyProtection="1">
      <alignment vertical="center" wrapText="1"/>
      <protection locked="0"/>
    </xf>
    <xf numFmtId="0" fontId="14" fillId="0" borderId="0" xfId="5" applyFont="1" applyAlignment="1">
      <alignment horizontal="center" vertical="center"/>
    </xf>
    <xf numFmtId="0" fontId="25" fillId="0" borderId="0" xfId="5" quotePrefix="1" applyFont="1" applyAlignment="1" applyProtection="1">
      <alignment vertical="center"/>
      <protection locked="0"/>
    </xf>
    <xf numFmtId="0" fontId="25" fillId="0" borderId="0" xfId="5" quotePrefix="1" applyFont="1" applyAlignment="1" applyProtection="1">
      <alignment vertical="center"/>
    </xf>
    <xf numFmtId="0" fontId="9" fillId="0" borderId="2" xfId="0" applyFont="1" applyBorder="1" applyAlignment="1">
      <alignment vertical="center" wrapText="1"/>
    </xf>
    <xf numFmtId="0" fontId="14" fillId="0" borderId="0" xfId="5" applyFont="1" applyAlignment="1" applyProtection="1">
      <alignment vertical="center"/>
    </xf>
    <xf numFmtId="4" fontId="4" fillId="0" borderId="2" xfId="16" applyNumberFormat="1" applyFont="1" applyBorder="1" applyAlignment="1" applyProtection="1">
      <alignment vertical="center"/>
      <protection locked="0"/>
    </xf>
    <xf numFmtId="4" fontId="4" fillId="0" borderId="2" xfId="0" applyNumberFormat="1" applyFont="1" applyBorder="1" applyAlignment="1" applyProtection="1">
      <alignment vertical="center"/>
      <protection locked="0"/>
    </xf>
    <xf numFmtId="4" fontId="4" fillId="0" borderId="2" xfId="16" applyNumberFormat="1" applyFont="1" applyBorder="1" applyAlignment="1" applyProtection="1">
      <alignment horizontal="right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0" borderId="2" xfId="0" applyNumberFormat="1" applyFont="1" applyBorder="1" applyAlignment="1" applyProtection="1">
      <alignment horizontal="right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2" fontId="4" fillId="0" borderId="0" xfId="0" applyNumberFormat="1" applyFont="1" applyProtection="1"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wrapText="1"/>
      <protection locked="0"/>
    </xf>
    <xf numFmtId="1" fontId="9" fillId="0" borderId="2" xfId="0" applyNumberFormat="1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14" fillId="0" borderId="0" xfId="5" applyFont="1" applyAlignment="1" applyProtection="1">
      <alignment horizontal="center" vertical="center"/>
      <protection locked="0"/>
    </xf>
    <xf numFmtId="4" fontId="12" fillId="0" borderId="2" xfId="5" applyNumberFormat="1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9" fillId="2" borderId="0" xfId="1" applyFont="1" applyFill="1" applyBorder="1" applyAlignment="1" applyProtection="1">
      <alignment vertical="center"/>
      <protection locked="0"/>
    </xf>
    <xf numFmtId="0" fontId="14" fillId="2" borderId="0" xfId="1" applyFont="1" applyFill="1" applyBorder="1" applyAlignment="1" applyProtection="1">
      <alignment vertical="center"/>
      <protection locked="0"/>
    </xf>
    <xf numFmtId="0" fontId="8" fillId="0" borderId="2" xfId="0" applyFont="1" applyBorder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wrapText="1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3" fontId="8" fillId="0" borderId="2" xfId="0" applyNumberFormat="1" applyFont="1" applyBorder="1" applyAlignment="1" applyProtection="1">
      <alignment vertical="center"/>
      <protection locked="0"/>
    </xf>
    <xf numFmtId="3" fontId="8" fillId="0" borderId="2" xfId="0" applyNumberFormat="1" applyFont="1" applyBorder="1" applyProtection="1">
      <protection locked="0"/>
    </xf>
    <xf numFmtId="3" fontId="8" fillId="0" borderId="2" xfId="0" applyNumberFormat="1" applyFont="1" applyBorder="1" applyAlignment="1" applyProtection="1">
      <alignment horizontal="right" vertical="center" wrapText="1"/>
      <protection locked="0"/>
    </xf>
    <xf numFmtId="3" fontId="8" fillId="0" borderId="2" xfId="0" applyNumberFormat="1" applyFont="1" applyBorder="1" applyAlignment="1" applyProtection="1">
      <alignment horizontal="right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0" fillId="2" borderId="0" xfId="1" applyFont="1" applyFill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vertical="center"/>
      <protection locked="0"/>
    </xf>
    <xf numFmtId="0" fontId="10" fillId="3" borderId="2" xfId="0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vertical="center"/>
    </xf>
    <xf numFmtId="4" fontId="4" fillId="0" borderId="2" xfId="16" applyNumberFormat="1" applyFont="1" applyBorder="1" applyAlignment="1" applyProtection="1">
      <alignment horizontal="right" wrapText="1"/>
      <protection locked="0"/>
    </xf>
    <xf numFmtId="4" fontId="14" fillId="3" borderId="2" xfId="5" applyNumberFormat="1" applyFont="1" applyFill="1" applyBorder="1" applyAlignment="1" applyProtection="1">
      <alignment vertical="center"/>
    </xf>
    <xf numFmtId="0" fontId="12" fillId="0" borderId="2" xfId="5" applyFont="1" applyBorder="1" applyAlignment="1">
      <alignment vertical="center" wrapText="1"/>
    </xf>
    <xf numFmtId="0" fontId="4" fillId="0" borderId="2" xfId="0" applyFont="1" applyBorder="1" applyAlignment="1" applyProtection="1">
      <alignment wrapText="1"/>
    </xf>
    <xf numFmtId="4" fontId="4" fillId="3" borderId="2" xfId="0" applyNumberFormat="1" applyFont="1" applyFill="1" applyBorder="1" applyAlignment="1">
      <alignment vertical="center"/>
    </xf>
    <xf numFmtId="4" fontId="4" fillId="3" borderId="2" xfId="16" applyNumberFormat="1" applyFont="1" applyFill="1" applyBorder="1" applyAlignment="1">
      <alignment vertical="center"/>
    </xf>
    <xf numFmtId="4" fontId="4" fillId="3" borderId="2" xfId="16" applyNumberFormat="1" applyFont="1" applyFill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3" fontId="8" fillId="3" borderId="2" xfId="0" applyNumberFormat="1" applyFont="1" applyFill="1" applyBorder="1" applyAlignment="1" applyProtection="1">
      <alignment vertical="center"/>
    </xf>
    <xf numFmtId="3" fontId="8" fillId="3" borderId="2" xfId="0" applyNumberFormat="1" applyFont="1" applyFill="1" applyBorder="1" applyAlignment="1" applyProtection="1">
      <alignment horizontal="right" vertical="center" wrapText="1"/>
    </xf>
    <xf numFmtId="3" fontId="8" fillId="5" borderId="2" xfId="0" applyNumberFormat="1" applyFont="1" applyFill="1" applyBorder="1" applyAlignment="1" applyProtection="1">
      <alignment vertical="center"/>
    </xf>
    <xf numFmtId="3" fontId="8" fillId="5" borderId="2" xfId="0" applyNumberFormat="1" applyFont="1" applyFill="1" applyBorder="1" applyProtection="1"/>
    <xf numFmtId="3" fontId="8" fillId="5" borderId="2" xfId="0" applyNumberFormat="1" applyFont="1" applyFill="1" applyBorder="1" applyAlignment="1" applyProtection="1">
      <alignment horizontal="right" wrapText="1"/>
    </xf>
    <xf numFmtId="3" fontId="8" fillId="5" borderId="2" xfId="0" applyNumberFormat="1" applyFont="1" applyFill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right" vertical="center" wrapText="1"/>
    </xf>
    <xf numFmtId="3" fontId="8" fillId="0" borderId="0" xfId="0" applyNumberFormat="1" applyFont="1" applyBorder="1" applyProtection="1">
      <protection locked="0"/>
    </xf>
    <xf numFmtId="0" fontId="8" fillId="0" borderId="2" xfId="0" applyFont="1" applyBorder="1" applyAlignment="1" applyProtection="1">
      <alignment horizontal="right" wrapText="1"/>
      <protection locked="0"/>
    </xf>
    <xf numFmtId="3" fontId="8" fillId="4" borderId="0" xfId="0" applyNumberFormat="1" applyFont="1" applyFill="1" applyBorder="1" applyProtection="1"/>
    <xf numFmtId="3" fontId="8" fillId="4" borderId="0" xfId="0" applyNumberFormat="1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12" fillId="4" borderId="2" xfId="18" applyFont="1" applyFill="1" applyBorder="1" applyAlignment="1">
      <alignment horizontal="left" vertical="center" wrapText="1"/>
    </xf>
    <xf numFmtId="0" fontId="12" fillId="4" borderId="0" xfId="18" applyFont="1" applyFill="1" applyAlignment="1">
      <alignment vertical="center"/>
    </xf>
    <xf numFmtId="0" fontId="14" fillId="4" borderId="0" xfId="18" applyFont="1" applyFill="1" applyAlignment="1">
      <alignment vertical="center"/>
    </xf>
    <xf numFmtId="0" fontId="14" fillId="4" borderId="0" xfId="18" applyFont="1" applyFill="1" applyAlignment="1">
      <alignment horizontal="center" vertical="center"/>
    </xf>
    <xf numFmtId="4" fontId="14" fillId="4" borderId="0" xfId="18" applyNumberFormat="1" applyFont="1" applyFill="1" applyAlignment="1">
      <alignment horizontal="right" vertical="center" wrapText="1"/>
    </xf>
    <xf numFmtId="4" fontId="12" fillId="4" borderId="0" xfId="18" applyNumberFormat="1" applyFont="1" applyFill="1" applyAlignment="1">
      <alignment horizontal="right" vertical="center"/>
    </xf>
    <xf numFmtId="0" fontId="12" fillId="4" borderId="0" xfId="18" applyFont="1" applyFill="1" applyAlignment="1">
      <alignment horizontal="center" vertical="center"/>
    </xf>
    <xf numFmtId="0" fontId="12" fillId="0" borderId="0" xfId="5" applyNumberFormat="1" applyFont="1" applyAlignment="1" applyProtection="1">
      <alignment vertical="top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Alignment="1"/>
    <xf numFmtId="0" fontId="31" fillId="0" borderId="0" xfId="0" applyFont="1" applyAlignment="1">
      <alignment horizontal="left"/>
    </xf>
    <xf numFmtId="49" fontId="15" fillId="0" borderId="1" xfId="0" applyNumberFormat="1" applyFont="1" applyBorder="1" applyAlignment="1" applyProtection="1">
      <alignment horizontal="left"/>
      <protection locked="0"/>
    </xf>
    <xf numFmtId="0" fontId="15" fillId="0" borderId="1" xfId="0" applyFont="1" applyBorder="1" applyAlignment="1" applyProtection="1">
      <protection locked="0"/>
    </xf>
    <xf numFmtId="14" fontId="15" fillId="0" borderId="1" xfId="0" applyNumberFormat="1" applyFont="1" applyBorder="1" applyAlignment="1" applyProtection="1">
      <protection locked="0"/>
    </xf>
    <xf numFmtId="0" fontId="31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Border="1" applyAlignment="1" applyProtection="1">
      <alignment vertical="center"/>
      <protection locked="0"/>
    </xf>
    <xf numFmtId="2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8" xfId="0" applyNumberFormat="1" applyFont="1" applyFill="1" applyBorder="1" applyAlignment="1" applyProtection="1">
      <alignment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12" fillId="2" borderId="0" xfId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7" fillId="5" borderId="2" xfId="0" applyFont="1" applyFill="1" applyBorder="1" applyAlignment="1" applyProtection="1">
      <alignment vertical="center"/>
    </xf>
    <xf numFmtId="0" fontId="7" fillId="3" borderId="2" xfId="0" applyFont="1" applyFill="1" applyBorder="1" applyAlignment="1" applyProtection="1">
      <alignment vertical="center"/>
    </xf>
    <xf numFmtId="0" fontId="7" fillId="3" borderId="2" xfId="0" applyFont="1" applyFill="1" applyBorder="1" applyAlignment="1" applyProtection="1">
      <alignment vertical="center" wrapText="1"/>
    </xf>
    <xf numFmtId="0" fontId="7" fillId="5" borderId="2" xfId="0" applyFont="1" applyFill="1" applyBorder="1" applyAlignment="1" applyProtection="1">
      <alignment vertical="center" wrapText="1"/>
    </xf>
    <xf numFmtId="4" fontId="12" fillId="3" borderId="2" xfId="5" applyNumberFormat="1" applyFont="1" applyFill="1" applyBorder="1" applyAlignment="1" applyProtection="1">
      <alignment vertical="center"/>
      <protection locked="0"/>
    </xf>
    <xf numFmtId="0" fontId="9" fillId="4" borderId="0" xfId="18" applyFont="1" applyFill="1" applyAlignment="1">
      <alignment vertical="center"/>
    </xf>
    <xf numFmtId="0" fontId="9" fillId="0" borderId="0" xfId="5" applyFont="1" applyAlignment="1" applyProtection="1">
      <alignment vertical="center"/>
      <protection locked="0"/>
    </xf>
    <xf numFmtId="49" fontId="9" fillId="0" borderId="0" xfId="5" applyNumberFormat="1" applyFont="1" applyAlignment="1">
      <alignment horizontal="left" vertical="center"/>
    </xf>
    <xf numFmtId="0" fontId="10" fillId="0" borderId="0" xfId="5" applyFont="1" applyAlignment="1" applyProtection="1">
      <alignment vertical="center"/>
      <protection locked="0"/>
    </xf>
    <xf numFmtId="0" fontId="10" fillId="4" borderId="0" xfId="18" applyFont="1" applyFill="1" applyAlignment="1">
      <alignment vertical="center"/>
    </xf>
    <xf numFmtId="0" fontId="9" fillId="4" borderId="2" xfId="18" applyFont="1" applyFill="1" applyBorder="1" applyAlignment="1">
      <alignment vertical="center"/>
    </xf>
    <xf numFmtId="0" fontId="9" fillId="4" borderId="2" xfId="18" applyFont="1" applyFill="1" applyBorder="1" applyAlignment="1">
      <alignment vertical="center" wrapText="1"/>
    </xf>
    <xf numFmtId="0" fontId="10" fillId="3" borderId="2" xfId="18" applyFont="1" applyFill="1" applyBorder="1" applyAlignment="1">
      <alignment vertical="center"/>
    </xf>
    <xf numFmtId="0" fontId="9" fillId="3" borderId="2" xfId="18" applyFont="1" applyFill="1" applyBorder="1" applyAlignment="1">
      <alignment vertical="center"/>
    </xf>
    <xf numFmtId="0" fontId="33" fillId="4" borderId="2" xfId="18" applyFont="1" applyFill="1" applyBorder="1" applyAlignment="1">
      <alignment vertical="center" wrapText="1"/>
    </xf>
    <xf numFmtId="0" fontId="10" fillId="3" borderId="2" xfId="18" applyFont="1" applyFill="1" applyBorder="1" applyAlignment="1">
      <alignment horizontal="left" vertical="center" wrapText="1"/>
    </xf>
    <xf numFmtId="4" fontId="10" fillId="4" borderId="0" xfId="18" applyNumberFormat="1" applyFont="1" applyFill="1" applyAlignment="1">
      <alignment horizontal="right" vertical="center" wrapText="1"/>
    </xf>
    <xf numFmtId="0" fontId="9" fillId="4" borderId="2" xfId="18" applyFont="1" applyFill="1" applyBorder="1" applyAlignment="1">
      <alignment horizontal="left" vertical="center" wrapText="1"/>
    </xf>
    <xf numFmtId="0" fontId="10" fillId="4" borderId="2" xfId="18" applyFont="1" applyFill="1" applyBorder="1" applyAlignment="1">
      <alignment horizontal="left" vertical="center" wrapText="1"/>
    </xf>
    <xf numFmtId="0" fontId="10" fillId="4" borderId="0" xfId="18" applyFont="1" applyFill="1" applyAlignment="1">
      <alignment horizontal="center" vertical="center" wrapText="1"/>
    </xf>
    <xf numFmtId="4" fontId="9" fillId="4" borderId="0" xfId="18" applyNumberFormat="1" applyFont="1" applyFill="1" applyAlignment="1">
      <alignment horizontal="right" vertical="center"/>
    </xf>
    <xf numFmtId="0" fontId="29" fillId="0" borderId="0" xfId="0" applyFont="1" applyAlignment="1" applyProtection="1">
      <alignment vertical="center" wrapText="1"/>
      <protection locked="0"/>
    </xf>
    <xf numFmtId="4" fontId="15" fillId="0" borderId="2" xfId="0" applyNumberFormat="1" applyFont="1" applyBorder="1" applyAlignment="1" applyProtection="1">
      <alignment vertical="center"/>
      <protection locked="0"/>
    </xf>
    <xf numFmtId="4" fontId="15" fillId="3" borderId="2" xfId="0" applyNumberFormat="1" applyFont="1" applyFill="1" applyBorder="1" applyAlignment="1" applyProtection="1">
      <alignment vertical="center"/>
      <protection locked="0"/>
    </xf>
    <xf numFmtId="0" fontId="14" fillId="4" borderId="17" xfId="0" applyFont="1" applyFill="1" applyBorder="1" applyAlignment="1" applyProtection="1">
      <alignment horizontal="left" vertical="center"/>
    </xf>
    <xf numFmtId="0" fontId="12" fillId="0" borderId="0" xfId="5" applyNumberFormat="1" applyFont="1" applyAlignment="1" applyProtection="1">
      <alignment horizontal="center" vertical="center"/>
      <protection locked="0"/>
    </xf>
    <xf numFmtId="0" fontId="12" fillId="0" borderId="0" xfId="5" applyFont="1" applyAlignment="1" applyProtection="1">
      <alignment horizontal="center" vertical="center"/>
      <protection locked="0"/>
    </xf>
    <xf numFmtId="0" fontId="14" fillId="4" borderId="0" xfId="18" applyFont="1" applyFill="1" applyAlignment="1">
      <alignment horizontal="left" vertical="center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0" borderId="0" xfId="4" applyFont="1" applyAlignment="1" applyProtection="1">
      <alignment horizontal="right" vertical="center"/>
      <protection locked="0"/>
    </xf>
    <xf numFmtId="0" fontId="5" fillId="0" borderId="0" xfId="4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2" fontId="4" fillId="0" borderId="6" xfId="0" applyNumberFormat="1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horizontal="right" vertical="center"/>
      <protection locked="0"/>
    </xf>
    <xf numFmtId="0" fontId="5" fillId="0" borderId="19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2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Border="1" applyAlignment="1" applyProtection="1">
      <alignment vertical="center"/>
      <protection locked="0"/>
    </xf>
    <xf numFmtId="0" fontId="4" fillId="0" borderId="18" xfId="0" applyFont="1" applyBorder="1" applyAlignment="1" applyProtection="1">
      <alignment horizontal="center" vertical="center" wrapText="1"/>
    </xf>
    <xf numFmtId="2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8" xfId="4" applyFont="1" applyFill="1" applyBorder="1" applyAlignment="1" applyProtection="1">
      <alignment horizontal="center" vertical="center" wrapText="1"/>
      <protection locked="0"/>
    </xf>
    <xf numFmtId="0" fontId="4" fillId="4" borderId="19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19" xfId="0" applyFont="1" applyFill="1" applyBorder="1" applyAlignment="1" applyProtection="1">
      <alignment horizontal="center" vertical="center" wrapText="1"/>
    </xf>
    <xf numFmtId="2" fontId="4" fillId="0" borderId="18" xfId="0" applyNumberFormat="1" applyFont="1" applyBorder="1" applyAlignment="1" applyProtection="1">
      <alignment horizontal="center" vertical="center"/>
      <protection locked="0"/>
    </xf>
    <xf numFmtId="2" fontId="4" fillId="0" borderId="19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 wrapText="1"/>
    </xf>
    <xf numFmtId="0" fontId="4" fillId="4" borderId="0" xfId="0" applyFont="1" applyFill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4" borderId="0" xfId="0" applyFont="1" applyFill="1" applyBorder="1" applyAlignment="1" applyProtection="1">
      <alignment horizontal="center" vertical="center" wrapText="1"/>
    </xf>
    <xf numFmtId="2" fontId="5" fillId="4" borderId="0" xfId="0" applyNumberFormat="1" applyFont="1" applyFill="1" applyBorder="1" applyAlignment="1" applyProtection="1">
      <alignment vertical="center"/>
      <protection locked="0"/>
    </xf>
    <xf numFmtId="2" fontId="4" fillId="4" borderId="0" xfId="0" applyNumberFormat="1" applyFont="1" applyFill="1" applyBorder="1" applyAlignment="1" applyProtection="1">
      <alignment vertical="center"/>
      <protection locked="0"/>
    </xf>
    <xf numFmtId="0" fontId="5" fillId="4" borderId="0" xfId="0" applyFont="1" applyFill="1" applyBorder="1" applyAlignment="1" applyProtection="1">
      <alignment horizontal="right" vertical="center"/>
      <protection locked="0"/>
    </xf>
    <xf numFmtId="4" fontId="15" fillId="0" borderId="5" xfId="0" applyNumberFormat="1" applyFont="1" applyBorder="1" applyAlignment="1" applyProtection="1">
      <alignment vertical="center"/>
      <protection locked="0"/>
    </xf>
    <xf numFmtId="4" fontId="15" fillId="0" borderId="6" xfId="0" applyNumberFormat="1" applyFont="1" applyBorder="1" applyAlignment="1" applyProtection="1">
      <alignment vertical="center"/>
      <protection locked="0"/>
    </xf>
    <xf numFmtId="4" fontId="15" fillId="3" borderId="6" xfId="0" applyNumberFormat="1" applyFont="1" applyFill="1" applyBorder="1" applyAlignment="1" applyProtection="1">
      <alignment vertical="center"/>
      <protection locked="0"/>
    </xf>
    <xf numFmtId="4" fontId="15" fillId="0" borderId="7" xfId="0" applyNumberFormat="1" applyFont="1" applyBorder="1" applyAlignment="1" applyProtection="1">
      <alignment vertical="center"/>
      <protection locked="0"/>
    </xf>
    <xf numFmtId="0" fontId="13" fillId="0" borderId="6" xfId="0" applyFont="1" applyFill="1" applyBorder="1" applyAlignment="1" applyProtection="1">
      <alignment horizontal="center" vertical="center" wrapText="1"/>
    </xf>
    <xf numFmtId="0" fontId="29" fillId="3" borderId="21" xfId="0" applyFont="1" applyFill="1" applyBorder="1" applyAlignment="1" applyProtection="1">
      <alignment vertical="center" wrapText="1"/>
    </xf>
    <xf numFmtId="0" fontId="29" fillId="3" borderId="22" xfId="0" applyFont="1" applyFill="1" applyBorder="1" applyAlignment="1" applyProtection="1">
      <alignment vertical="center" wrapText="1"/>
    </xf>
    <xf numFmtId="4" fontId="31" fillId="3" borderId="8" xfId="0" applyNumberFormat="1" applyFont="1" applyFill="1" applyBorder="1" applyAlignment="1" applyProtection="1">
      <alignment vertical="center"/>
    </xf>
    <xf numFmtId="4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9" fontId="13" fillId="0" borderId="14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vertical="center" wrapText="1"/>
    </xf>
    <xf numFmtId="49" fontId="13" fillId="0" borderId="15" xfId="0" applyNumberFormat="1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20" xfId="0" applyFont="1" applyBorder="1" applyAlignment="1" applyProtection="1">
      <alignment horizontal="centerContinuous" vertical="center" wrapText="1"/>
    </xf>
    <xf numFmtId="49" fontId="4" fillId="0" borderId="14" xfId="0" applyNumberFormat="1" applyFont="1" applyBorder="1" applyAlignment="1" applyProtection="1">
      <alignment horizontal="center"/>
    </xf>
    <xf numFmtId="49" fontId="4" fillId="0" borderId="15" xfId="0" applyNumberFormat="1" applyFont="1" applyBorder="1" applyAlignment="1" applyProtection="1">
      <alignment horizontal="center"/>
    </xf>
    <xf numFmtId="0" fontId="4" fillId="0" borderId="6" xfId="0" applyFont="1" applyBorder="1" applyAlignment="1" applyProtection="1">
      <alignment wrapText="1"/>
    </xf>
    <xf numFmtId="0" fontId="12" fillId="0" borderId="6" xfId="0" applyFont="1" applyBorder="1" applyAlignment="1" applyProtection="1">
      <alignment horizontal="center" vertical="center" wrapText="1"/>
    </xf>
    <xf numFmtId="49" fontId="5" fillId="3" borderId="16" xfId="0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 wrapText="1"/>
    </xf>
    <xf numFmtId="4" fontId="14" fillId="3" borderId="8" xfId="0" applyNumberFormat="1" applyFont="1" applyFill="1" applyBorder="1" applyAlignment="1" applyProtection="1">
      <alignment vertical="center"/>
    </xf>
    <xf numFmtId="4" fontId="14" fillId="3" borderId="11" xfId="0" applyNumberFormat="1" applyFont="1" applyFill="1" applyBorder="1" applyAlignment="1" applyProtection="1">
      <alignment vertical="center"/>
    </xf>
    <xf numFmtId="0" fontId="4" fillId="4" borderId="17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left" vertical="center"/>
    </xf>
    <xf numFmtId="1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18" xfId="4" applyNumberFormat="1" applyFont="1" applyFill="1" applyBorder="1" applyAlignment="1" applyProtection="1">
      <alignment horizontal="center" vertical="center" wrapText="1"/>
      <protection locked="0"/>
    </xf>
    <xf numFmtId="1" fontId="4" fillId="4" borderId="19" xfId="0" applyNumberFormat="1" applyFont="1" applyFill="1" applyBorder="1" applyAlignment="1">
      <alignment horizontal="center" vertical="center" wrapText="1"/>
    </xf>
    <xf numFmtId="1" fontId="4" fillId="4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right" vertical="center"/>
      <protection locked="0"/>
    </xf>
    <xf numFmtId="2" fontId="4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7" xfId="0" applyFont="1" applyFill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/>
    </xf>
    <xf numFmtId="0" fontId="12" fillId="4" borderId="17" xfId="0" applyFont="1" applyFill="1" applyBorder="1" applyAlignment="1" applyProtection="1">
      <alignment horizontal="center" vertical="center"/>
    </xf>
    <xf numFmtId="1" fontId="4" fillId="0" borderId="18" xfId="0" applyNumberFormat="1" applyFont="1" applyBorder="1" applyAlignment="1" applyProtection="1">
      <alignment horizontal="center" vertical="center"/>
      <protection locked="0"/>
    </xf>
    <xf numFmtId="1" fontId="4" fillId="0" borderId="19" xfId="0" applyNumberFormat="1" applyFont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2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2" fontId="4" fillId="0" borderId="0" xfId="0" applyNumberFormat="1" applyFont="1" applyBorder="1" applyAlignment="1" applyProtection="1">
      <alignment vertical="center"/>
      <protection locked="0"/>
    </xf>
    <xf numFmtId="0" fontId="5" fillId="4" borderId="16" xfId="0" applyFont="1" applyFill="1" applyBorder="1" applyAlignment="1" applyProtection="1">
      <alignment horizontal="right" vertical="center"/>
      <protection locked="0"/>
    </xf>
    <xf numFmtId="2" fontId="4" fillId="3" borderId="8" xfId="0" applyNumberFormat="1" applyFont="1" applyFill="1" applyBorder="1" applyAlignment="1" applyProtection="1">
      <alignment vertical="center"/>
      <protection locked="0"/>
    </xf>
    <xf numFmtId="0" fontId="4" fillId="3" borderId="11" xfId="0" applyFont="1" applyFill="1" applyBorder="1" applyAlignment="1">
      <alignment vertical="center"/>
    </xf>
    <xf numFmtId="0" fontId="32" fillId="4" borderId="14" xfId="0" applyFont="1" applyFill="1" applyBorder="1" applyAlignment="1">
      <alignment vertical="center"/>
    </xf>
    <xf numFmtId="0" fontId="32" fillId="4" borderId="2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32" fillId="4" borderId="15" xfId="0" applyFont="1" applyFill="1" applyBorder="1" applyAlignment="1">
      <alignment horizontal="right" vertical="center"/>
    </xf>
    <xf numFmtId="0" fontId="32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14" fillId="4" borderId="16" xfId="0" applyFont="1" applyFill="1" applyBorder="1" applyAlignment="1" applyProtection="1">
      <alignment horizontal="right" vertical="center"/>
      <protection locked="0"/>
    </xf>
    <xf numFmtId="0" fontId="12" fillId="3" borderId="8" xfId="0" applyFont="1" applyFill="1" applyBorder="1" applyAlignment="1" applyProtection="1">
      <alignment vertical="center"/>
    </xf>
    <xf numFmtId="2" fontId="12" fillId="3" borderId="8" xfId="0" applyNumberFormat="1" applyFont="1" applyFill="1" applyBorder="1" applyAlignment="1" applyProtection="1">
      <alignment vertical="center"/>
      <protection locked="0"/>
    </xf>
    <xf numFmtId="2" fontId="12" fillId="3" borderId="11" xfId="0" applyNumberFormat="1" applyFont="1" applyFill="1" applyBorder="1" applyAlignment="1" applyProtection="1">
      <alignment vertical="center"/>
      <protection locked="0"/>
    </xf>
    <xf numFmtId="0" fontId="12" fillId="4" borderId="14" xfId="0" applyFont="1" applyFill="1" applyBorder="1" applyAlignment="1" applyProtection="1">
      <alignment horizontal="right" vertical="center"/>
      <protection locked="0"/>
    </xf>
    <xf numFmtId="0" fontId="12" fillId="4" borderId="2" xfId="0" applyFont="1" applyFill="1" applyBorder="1" applyAlignment="1" applyProtection="1">
      <alignment horizontal="center" vertical="center"/>
    </xf>
    <xf numFmtId="2" fontId="12" fillId="4" borderId="2" xfId="0" applyNumberFormat="1" applyFont="1" applyFill="1" applyBorder="1" applyAlignment="1" applyProtection="1">
      <alignment vertical="center"/>
      <protection locked="0"/>
    </xf>
    <xf numFmtId="2" fontId="12" fillId="4" borderId="5" xfId="0" applyNumberFormat="1" applyFont="1" applyFill="1" applyBorder="1" applyAlignment="1" applyProtection="1">
      <alignment vertical="center"/>
      <protection locked="0"/>
    </xf>
    <xf numFmtId="0" fontId="12" fillId="4" borderId="15" xfId="0" applyFont="1" applyFill="1" applyBorder="1" applyAlignment="1" applyProtection="1">
      <alignment horizontal="right" vertical="center"/>
      <protection locked="0"/>
    </xf>
    <xf numFmtId="0" fontId="12" fillId="4" borderId="6" xfId="0" applyFont="1" applyFill="1" applyBorder="1" applyAlignment="1" applyProtection="1">
      <alignment horizontal="center" vertical="center"/>
    </xf>
    <xf numFmtId="2" fontId="12" fillId="4" borderId="6" xfId="0" applyNumberFormat="1" applyFont="1" applyFill="1" applyBorder="1" applyAlignment="1" applyProtection="1">
      <alignment vertical="center"/>
      <protection locked="0"/>
    </xf>
    <xf numFmtId="2" fontId="12" fillId="4" borderId="7" xfId="0" applyNumberFormat="1" applyFont="1" applyFill="1" applyBorder="1" applyAlignment="1" applyProtection="1">
      <alignment vertical="center"/>
      <protection locked="0"/>
    </xf>
    <xf numFmtId="2" fontId="5" fillId="3" borderId="8" xfId="0" applyNumberFormat="1" applyFont="1" applyFill="1" applyBorder="1" applyAlignment="1" applyProtection="1">
      <alignment horizontal="center" vertical="center"/>
      <protection locked="0"/>
    </xf>
    <xf numFmtId="2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right" vertical="center"/>
      <protection locked="0"/>
    </xf>
    <xf numFmtId="2" fontId="4" fillId="0" borderId="5" xfId="0" applyNumberFormat="1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horizontal="right" vertical="center"/>
      <protection locked="0"/>
    </xf>
    <xf numFmtId="2" fontId="4" fillId="0" borderId="7" xfId="0" applyNumberFormat="1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3" borderId="26" xfId="0" applyFont="1" applyFill="1" applyBorder="1" applyAlignment="1" applyProtection="1">
      <alignment vertical="center"/>
      <protection locked="0"/>
    </xf>
    <xf numFmtId="0" fontId="4" fillId="4" borderId="0" xfId="4" applyFont="1" applyFill="1" applyAlignment="1" applyProtection="1">
      <alignment vertical="center"/>
      <protection locked="0"/>
    </xf>
    <xf numFmtId="2" fontId="5" fillId="3" borderId="2" xfId="0" applyNumberFormat="1" applyFont="1" applyFill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2" fontId="4" fillId="3" borderId="2" xfId="0" applyNumberFormat="1" applyFont="1" applyFill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right" vertical="center"/>
      <protection locked="0"/>
    </xf>
    <xf numFmtId="2" fontId="4" fillId="3" borderId="5" xfId="0" applyNumberFormat="1" applyFont="1" applyFill="1" applyBorder="1" applyAlignment="1" applyProtection="1">
      <alignment vertical="center"/>
      <protection locked="0"/>
    </xf>
    <xf numFmtId="2" fontId="5" fillId="3" borderId="5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righ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1" fontId="4" fillId="4" borderId="19" xfId="4" applyNumberFormat="1" applyFont="1" applyFill="1" applyBorder="1" applyAlignment="1" applyProtection="1">
      <alignment horizontal="center" vertical="center" wrapText="1"/>
      <protection locked="0"/>
    </xf>
    <xf numFmtId="2" fontId="5" fillId="3" borderId="20" xfId="0" applyNumberFormat="1" applyFont="1" applyFill="1" applyBorder="1" applyAlignment="1" applyProtection="1">
      <alignment vertical="center"/>
      <protection locked="0"/>
    </xf>
    <xf numFmtId="2" fontId="5" fillId="3" borderId="12" xfId="0" applyNumberFormat="1" applyFont="1" applyFill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right" vertical="center"/>
      <protection locked="0"/>
    </xf>
    <xf numFmtId="2" fontId="4" fillId="3" borderId="11" xfId="0" applyNumberFormat="1" applyFont="1" applyFill="1" applyBorder="1" applyAlignment="1" applyProtection="1">
      <alignment vertical="center"/>
      <protection locked="0"/>
    </xf>
    <xf numFmtId="2" fontId="5" fillId="3" borderId="2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5" fillId="3" borderId="5" xfId="0" applyFont="1" applyFill="1" applyBorder="1" applyAlignment="1" applyProtection="1">
      <alignment horizontal="right" vertical="center"/>
    </xf>
    <xf numFmtId="0" fontId="4" fillId="0" borderId="6" xfId="0" applyFont="1" applyBorder="1" applyAlignment="1" applyProtection="1">
      <alignment horizontal="left" vertical="center"/>
      <protection locked="0"/>
    </xf>
    <xf numFmtId="2" fontId="4" fillId="3" borderId="2" xfId="0" applyNumberFormat="1" applyFont="1" applyFill="1" applyBorder="1" applyAlignment="1" applyProtection="1">
      <alignment vertical="center" wrapText="1"/>
    </xf>
    <xf numFmtId="0" fontId="10" fillId="4" borderId="14" xfId="18" applyFont="1" applyFill="1" applyBorder="1" applyAlignment="1">
      <alignment horizontal="center" vertical="center"/>
    </xf>
    <xf numFmtId="0" fontId="10" fillId="3" borderId="14" xfId="18" applyFont="1" applyFill="1" applyBorder="1" applyAlignment="1">
      <alignment horizontal="center" vertical="center"/>
    </xf>
    <xf numFmtId="0" fontId="9" fillId="4" borderId="14" xfId="18" applyFont="1" applyFill="1" applyBorder="1" applyAlignment="1">
      <alignment vertical="center"/>
    </xf>
    <xf numFmtId="4" fontId="9" fillId="4" borderId="5" xfId="18" applyNumberFormat="1" applyFont="1" applyFill="1" applyBorder="1" applyAlignment="1">
      <alignment vertical="center"/>
    </xf>
    <xf numFmtId="4" fontId="10" fillId="3" borderId="5" xfId="18" applyNumberFormat="1" applyFont="1" applyFill="1" applyBorder="1" applyAlignment="1">
      <alignment vertical="center"/>
    </xf>
    <xf numFmtId="0" fontId="9" fillId="3" borderId="14" xfId="18" applyFont="1" applyFill="1" applyBorder="1" applyAlignment="1">
      <alignment vertical="center"/>
    </xf>
    <xf numFmtId="4" fontId="9" fillId="3" borderId="5" xfId="18" applyNumberFormat="1" applyFont="1" applyFill="1" applyBorder="1" applyAlignment="1">
      <alignment vertical="center"/>
    </xf>
    <xf numFmtId="0" fontId="33" fillId="4" borderId="14" xfId="18" applyFont="1" applyFill="1" applyBorder="1" applyAlignment="1">
      <alignment horizontal="center" vertical="center"/>
    </xf>
    <xf numFmtId="4" fontId="33" fillId="4" borderId="5" xfId="18" applyNumberFormat="1" applyFont="1" applyFill="1" applyBorder="1" applyAlignment="1">
      <alignment vertical="center"/>
    </xf>
    <xf numFmtId="4" fontId="10" fillId="3" borderId="5" xfId="18" applyNumberFormat="1" applyFont="1" applyFill="1" applyBorder="1" applyAlignment="1">
      <alignment horizontal="right" vertical="center" wrapText="1"/>
    </xf>
    <xf numFmtId="4" fontId="10" fillId="4" borderId="5" xfId="18" applyNumberFormat="1" applyFont="1" applyFill="1" applyBorder="1" applyAlignment="1">
      <alignment horizontal="right" vertical="center" wrapText="1"/>
    </xf>
    <xf numFmtId="3" fontId="8" fillId="3" borderId="5" xfId="18" applyNumberFormat="1" applyFont="1" applyFill="1" applyBorder="1" applyAlignment="1">
      <alignment horizontal="right" vertical="center"/>
    </xf>
    <xf numFmtId="0" fontId="9" fillId="3" borderId="15" xfId="18" applyFont="1" applyFill="1" applyBorder="1" applyAlignment="1">
      <alignment vertical="center"/>
    </xf>
    <xf numFmtId="0" fontId="10" fillId="3" borderId="6" xfId="18" applyFont="1" applyFill="1" applyBorder="1" applyAlignment="1">
      <alignment horizontal="left" vertical="center" wrapText="1"/>
    </xf>
    <xf numFmtId="3" fontId="8" fillId="3" borderId="7" xfId="18" applyNumberFormat="1" applyFont="1" applyFill="1" applyBorder="1" applyAlignment="1">
      <alignment horizontal="right" vertical="center"/>
    </xf>
    <xf numFmtId="0" fontId="9" fillId="4" borderId="17" xfId="18" applyFont="1" applyFill="1" applyBorder="1" applyAlignment="1">
      <alignment vertical="center"/>
    </xf>
    <xf numFmtId="0" fontId="10" fillId="4" borderId="18" xfId="18" applyFont="1" applyFill="1" applyBorder="1" applyAlignment="1">
      <alignment horizontal="center" vertical="center"/>
    </xf>
    <xf numFmtId="0" fontId="10" fillId="4" borderId="19" xfId="18" applyFont="1" applyFill="1" applyBorder="1" applyAlignment="1">
      <alignment horizontal="center" vertical="center"/>
    </xf>
    <xf numFmtId="0" fontId="10" fillId="4" borderId="17" xfId="18" applyFont="1" applyFill="1" applyBorder="1" applyAlignment="1">
      <alignment horizontal="center" vertical="center"/>
    </xf>
    <xf numFmtId="0" fontId="10" fillId="3" borderId="13" xfId="18" applyFont="1" applyFill="1" applyBorder="1" applyAlignment="1">
      <alignment horizontal="center" vertical="center"/>
    </xf>
    <xf numFmtId="0" fontId="10" fillId="3" borderId="20" xfId="18" applyFont="1" applyFill="1" applyBorder="1" applyAlignment="1">
      <alignment horizontal="left" vertical="center"/>
    </xf>
    <xf numFmtId="4" fontId="10" fillId="3" borderId="12" xfId="18" applyNumberFormat="1" applyFont="1" applyFill="1" applyBorder="1" applyAlignment="1">
      <alignment horizontal="center" vertical="center"/>
    </xf>
    <xf numFmtId="0" fontId="9" fillId="3" borderId="16" xfId="18" applyFont="1" applyFill="1" applyBorder="1" applyAlignment="1">
      <alignment vertical="center"/>
    </xf>
    <xf numFmtId="0" fontId="10" fillId="3" borderId="8" xfId="18" applyFont="1" applyFill="1" applyBorder="1" applyAlignment="1">
      <alignment horizontal="left" vertical="center" wrapText="1"/>
    </xf>
    <xf numFmtId="3" fontId="8" fillId="3" borderId="11" xfId="18" applyNumberFormat="1" applyFont="1" applyFill="1" applyBorder="1" applyAlignment="1">
      <alignment horizontal="right" vertical="center"/>
    </xf>
    <xf numFmtId="0" fontId="10" fillId="4" borderId="15" xfId="18" applyFont="1" applyFill="1" applyBorder="1" applyAlignment="1">
      <alignment horizontal="center" vertical="center"/>
    </xf>
    <xf numFmtId="0" fontId="10" fillId="4" borderId="6" xfId="18" applyFont="1" applyFill="1" applyBorder="1" applyAlignment="1">
      <alignment horizontal="left" vertical="center" wrapText="1"/>
    </xf>
    <xf numFmtId="4" fontId="10" fillId="4" borderId="7" xfId="18" applyNumberFormat="1" applyFont="1" applyFill="1" applyBorder="1" applyAlignment="1">
      <alignment horizontal="right" vertical="center" wrapText="1"/>
    </xf>
    <xf numFmtId="0" fontId="14" fillId="4" borderId="5" xfId="18" applyFont="1" applyFill="1" applyBorder="1" applyAlignment="1">
      <alignment horizontal="center" vertical="center" wrapText="1"/>
    </xf>
    <xf numFmtId="0" fontId="12" fillId="4" borderId="14" xfId="18" applyFont="1" applyFill="1" applyBorder="1" applyAlignment="1">
      <alignment horizontal="center" vertical="center"/>
    </xf>
    <xf numFmtId="4" fontId="12" fillId="4" borderId="5" xfId="18" applyNumberFormat="1" applyFont="1" applyFill="1" applyBorder="1" applyAlignment="1">
      <alignment horizontal="center" vertical="center" wrapText="1"/>
    </xf>
    <xf numFmtId="4" fontId="12" fillId="4" borderId="5" xfId="18" applyNumberFormat="1" applyFont="1" applyFill="1" applyBorder="1" applyAlignment="1">
      <alignment horizontal="right" vertical="center" wrapText="1"/>
    </xf>
    <xf numFmtId="4" fontId="14" fillId="5" borderId="5" xfId="18" applyNumberFormat="1" applyFont="1" applyFill="1" applyBorder="1" applyAlignment="1">
      <alignment horizontal="center" vertical="center" wrapText="1"/>
    </xf>
    <xf numFmtId="0" fontId="12" fillId="4" borderId="16" xfId="18" applyFont="1" applyFill="1" applyBorder="1" applyAlignment="1">
      <alignment horizontal="center" vertical="center"/>
    </xf>
    <xf numFmtId="0" fontId="12" fillId="4" borderId="8" xfId="18" applyFont="1" applyFill="1" applyBorder="1" applyAlignment="1">
      <alignment horizontal="left" vertical="center" wrapText="1"/>
    </xf>
    <xf numFmtId="0" fontId="14" fillId="4" borderId="11" xfId="18" applyFont="1" applyFill="1" applyBorder="1" applyAlignment="1">
      <alignment horizontal="center" vertical="center" wrapText="1"/>
    </xf>
    <xf numFmtId="0" fontId="14" fillId="4" borderId="26" xfId="18" applyFont="1" applyFill="1" applyBorder="1" applyAlignment="1">
      <alignment horizontal="center" vertical="center"/>
    </xf>
    <xf numFmtId="0" fontId="14" fillId="4" borderId="31" xfId="18" applyFont="1" applyFill="1" applyBorder="1" applyAlignment="1">
      <alignment horizontal="center" vertical="center" wrapText="1"/>
    </xf>
    <xf numFmtId="0" fontId="14" fillId="4" borderId="27" xfId="18" applyFont="1" applyFill="1" applyBorder="1" applyAlignment="1">
      <alignment horizontal="center" vertical="center" wrapText="1"/>
    </xf>
    <xf numFmtId="0" fontId="14" fillId="4" borderId="17" xfId="18" applyFont="1" applyFill="1" applyBorder="1" applyAlignment="1">
      <alignment horizontal="center" vertical="center"/>
    </xf>
    <xf numFmtId="0" fontId="14" fillId="4" borderId="18" xfId="18" applyFont="1" applyFill="1" applyBorder="1" applyAlignment="1">
      <alignment horizontal="center" vertical="center" wrapText="1"/>
    </xf>
    <xf numFmtId="0" fontId="14" fillId="4" borderId="19" xfId="18" applyFont="1" applyFill="1" applyBorder="1" applyAlignment="1">
      <alignment horizontal="center" vertical="center" wrapText="1"/>
    </xf>
    <xf numFmtId="9" fontId="14" fillId="4" borderId="7" xfId="17" applyFont="1" applyFill="1" applyBorder="1" applyAlignment="1">
      <alignment horizontal="right" vertical="center" wrapText="1"/>
    </xf>
    <xf numFmtId="4" fontId="14" fillId="3" borderId="5" xfId="5" applyNumberFormat="1" applyFont="1" applyFill="1" applyBorder="1" applyAlignment="1" applyProtection="1">
      <alignment vertical="center"/>
    </xf>
    <xf numFmtId="49" fontId="12" fillId="0" borderId="14" xfId="5" applyNumberFormat="1" applyFont="1" applyBorder="1" applyAlignment="1">
      <alignment horizontal="center" vertical="center" wrapText="1"/>
    </xf>
    <xf numFmtId="49" fontId="12" fillId="0" borderId="15" xfId="5" applyNumberFormat="1" applyFont="1" applyBorder="1" applyAlignment="1">
      <alignment horizontal="center" vertical="center" wrapText="1"/>
    </xf>
    <xf numFmtId="0" fontId="12" fillId="0" borderId="6" xfId="5" applyFont="1" applyBorder="1" applyAlignment="1">
      <alignment vertical="center" wrapText="1"/>
    </xf>
    <xf numFmtId="4" fontId="12" fillId="0" borderId="6" xfId="5" applyNumberFormat="1" applyFont="1" applyBorder="1" applyAlignment="1" applyProtection="1">
      <alignment vertical="center"/>
      <protection locked="0"/>
    </xf>
    <xf numFmtId="4" fontId="12" fillId="3" borderId="6" xfId="5" applyNumberFormat="1" applyFont="1" applyFill="1" applyBorder="1" applyAlignment="1" applyProtection="1">
      <alignment vertical="center"/>
      <protection locked="0"/>
    </xf>
    <xf numFmtId="4" fontId="14" fillId="3" borderId="6" xfId="5" applyNumberFormat="1" applyFont="1" applyFill="1" applyBorder="1" applyAlignment="1" applyProtection="1">
      <alignment vertical="center"/>
    </xf>
    <xf numFmtId="4" fontId="14" fillId="3" borderId="7" xfId="5" applyNumberFormat="1" applyFont="1" applyFill="1" applyBorder="1" applyAlignment="1" applyProtection="1">
      <alignment vertical="center"/>
    </xf>
    <xf numFmtId="0" fontId="12" fillId="0" borderId="6" xfId="5" applyFont="1" applyBorder="1" applyAlignment="1" applyProtection="1">
      <alignment horizontal="center" vertical="center" wrapText="1"/>
    </xf>
    <xf numFmtId="0" fontId="12" fillId="0" borderId="7" xfId="5" applyFont="1" applyBorder="1" applyAlignment="1" applyProtection="1">
      <alignment horizontal="center" vertical="center" wrapText="1"/>
    </xf>
    <xf numFmtId="49" fontId="14" fillId="3" borderId="16" xfId="5" applyNumberFormat="1" applyFont="1" applyFill="1" applyBorder="1" applyAlignment="1" applyProtection="1">
      <alignment horizontal="center" vertical="center" wrapText="1"/>
    </xf>
    <xf numFmtId="0" fontId="14" fillId="3" borderId="8" xfId="5" applyFont="1" applyFill="1" applyBorder="1" applyAlignment="1" applyProtection="1">
      <alignment horizontal="center" vertical="center" wrapText="1"/>
    </xf>
    <xf numFmtId="4" fontId="14" fillId="3" borderId="8" xfId="5" applyNumberFormat="1" applyFont="1" applyFill="1" applyBorder="1" applyAlignment="1" applyProtection="1">
      <alignment vertical="center"/>
    </xf>
    <xf numFmtId="4" fontId="12" fillId="3" borderId="8" xfId="5" applyNumberFormat="1" applyFont="1" applyFill="1" applyBorder="1" applyAlignment="1" applyProtection="1">
      <alignment vertical="center"/>
      <protection locked="0"/>
    </xf>
    <xf numFmtId="4" fontId="14" fillId="3" borderId="11" xfId="5" applyNumberFormat="1" applyFont="1" applyFill="1" applyBorder="1" applyAlignment="1" applyProtection="1">
      <alignment vertical="center"/>
    </xf>
    <xf numFmtId="49" fontId="12" fillId="0" borderId="17" xfId="5" applyNumberFormat="1" applyFont="1" applyBorder="1" applyAlignment="1" applyProtection="1">
      <alignment horizontal="center" vertical="center" wrapText="1"/>
    </xf>
    <xf numFmtId="0" fontId="12" fillId="0" borderId="18" xfId="5" applyFont="1" applyBorder="1" applyAlignment="1" applyProtection="1">
      <alignment horizontal="center" vertical="center"/>
    </xf>
    <xf numFmtId="165" fontId="12" fillId="0" borderId="18" xfId="5" applyNumberFormat="1" applyFont="1" applyBorder="1" applyAlignment="1" applyProtection="1">
      <alignment horizontal="center" vertical="center" wrapText="1"/>
    </xf>
    <xf numFmtId="165" fontId="12" fillId="0" borderId="19" xfId="5" applyNumberFormat="1" applyFont="1" applyBorder="1" applyAlignment="1" applyProtection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 applyProtection="1">
      <alignment vertical="center"/>
      <protection locked="0"/>
    </xf>
    <xf numFmtId="49" fontId="10" fillId="3" borderId="14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 applyProtection="1">
      <alignment vertical="center"/>
      <protection locked="0"/>
    </xf>
    <xf numFmtId="49" fontId="10" fillId="3" borderId="1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>
      <alignment vertical="center" wrapText="1"/>
    </xf>
    <xf numFmtId="2" fontId="10" fillId="3" borderId="7" xfId="0" applyNumberFormat="1" applyFont="1" applyFill="1" applyBorder="1" applyAlignment="1" applyProtection="1">
      <alignment vertical="center"/>
      <protection locked="0"/>
    </xf>
    <xf numFmtId="49" fontId="9" fillId="0" borderId="16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1" fontId="9" fillId="0" borderId="8" xfId="0" applyNumberFormat="1" applyFont="1" applyBorder="1" applyAlignment="1" applyProtection="1">
      <alignment vertical="center" wrapText="1"/>
      <protection locked="0"/>
    </xf>
    <xf numFmtId="2" fontId="9" fillId="0" borderId="11" xfId="0" applyNumberFormat="1" applyFont="1" applyBorder="1" applyAlignment="1" applyProtection="1">
      <alignment vertical="center"/>
      <protection locked="0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 applyProtection="1">
      <alignment vertical="center"/>
      <protection locked="0"/>
    </xf>
    <xf numFmtId="0" fontId="9" fillId="3" borderId="6" xfId="0" applyFont="1" applyFill="1" applyBorder="1" applyAlignment="1">
      <alignment vertical="center"/>
    </xf>
    <xf numFmtId="2" fontId="10" fillId="3" borderId="7" xfId="0" applyNumberFormat="1" applyFont="1" applyFill="1" applyBorder="1" applyAlignment="1">
      <alignment vertical="center"/>
    </xf>
    <xf numFmtId="0" fontId="9" fillId="0" borderId="8" xfId="0" applyFont="1" applyBorder="1" applyAlignment="1" applyProtection="1">
      <alignment vertical="center" wrapText="1"/>
      <protection locked="0"/>
    </xf>
    <xf numFmtId="165" fontId="9" fillId="0" borderId="11" xfId="0" applyNumberFormat="1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" fontId="4" fillId="0" borderId="6" xfId="0" applyNumberFormat="1" applyFont="1" applyBorder="1" applyProtection="1">
      <protection locked="0"/>
    </xf>
    <xf numFmtId="49" fontId="4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/>
    </xf>
    <xf numFmtId="49" fontId="7" fillId="5" borderId="14" xfId="0" applyNumberFormat="1" applyFont="1" applyFill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right" vertical="center" wrapText="1"/>
    </xf>
    <xf numFmtId="49" fontId="8" fillId="0" borderId="15" xfId="0" applyNumberFormat="1" applyFont="1" applyBorder="1" applyAlignment="1" applyProtection="1">
      <alignment horizontal="right" vertical="center" wrapText="1"/>
    </xf>
    <xf numFmtId="0" fontId="8" fillId="0" borderId="6" xfId="0" applyFont="1" applyBorder="1" applyAlignment="1" applyProtection="1">
      <alignment horizontal="left" vertical="center" wrapText="1"/>
    </xf>
    <xf numFmtId="3" fontId="8" fillId="0" borderId="6" xfId="0" applyNumberFormat="1" applyFont="1" applyBorder="1" applyProtection="1">
      <protection locked="0"/>
    </xf>
    <xf numFmtId="49" fontId="8" fillId="0" borderId="16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right" vertical="center" wrapText="1"/>
      <protection locked="0"/>
    </xf>
    <xf numFmtId="3" fontId="8" fillId="0" borderId="6" xfId="0" applyNumberFormat="1" applyFont="1" applyBorder="1" applyAlignment="1" applyProtection="1">
      <alignment vertical="center"/>
      <protection locked="0"/>
    </xf>
    <xf numFmtId="3" fontId="8" fillId="5" borderId="6" xfId="0" applyNumberFormat="1" applyFont="1" applyFill="1" applyBorder="1" applyProtection="1"/>
    <xf numFmtId="0" fontId="8" fillId="0" borderId="6" xfId="0" applyFont="1" applyBorder="1" applyProtection="1">
      <protection locked="0"/>
    </xf>
    <xf numFmtId="49" fontId="7" fillId="3" borderId="14" xfId="0" applyNumberFormat="1" applyFont="1" applyFill="1" applyBorder="1" applyAlignment="1" applyProtection="1">
      <alignment horizontal="center" vertical="center"/>
    </xf>
    <xf numFmtId="49" fontId="8" fillId="0" borderId="17" xfId="0" applyNumberFormat="1" applyFont="1" applyBorder="1" applyAlignment="1" applyProtection="1">
      <alignment horizontal="center" vertical="center"/>
    </xf>
    <xf numFmtId="49" fontId="8" fillId="0" borderId="18" xfId="0" applyNumberFormat="1" applyFont="1" applyBorder="1" applyAlignment="1" applyProtection="1">
      <alignment horizontal="center" vertical="center"/>
    </xf>
    <xf numFmtId="49" fontId="5" fillId="0" borderId="14" xfId="0" applyNumberFormat="1" applyFont="1" applyBorder="1" applyAlignment="1" applyProtection="1">
      <alignment horizontal="center" vertical="center"/>
    </xf>
    <xf numFmtId="4" fontId="4" fillId="3" borderId="5" xfId="0" applyNumberFormat="1" applyFont="1" applyFill="1" applyBorder="1" applyAlignment="1">
      <alignment vertical="center"/>
    </xf>
    <xf numFmtId="49" fontId="4" fillId="0" borderId="14" xfId="0" applyNumberFormat="1" applyFont="1" applyBorder="1" applyAlignment="1" applyProtection="1">
      <alignment horizontal="right" vertical="center" wrapText="1"/>
    </xf>
    <xf numFmtId="49" fontId="4" fillId="0" borderId="15" xfId="0" applyNumberFormat="1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left" vertical="center" wrapText="1"/>
    </xf>
    <xf numFmtId="4" fontId="4" fillId="0" borderId="6" xfId="0" applyNumberFormat="1" applyFont="1" applyBorder="1" applyAlignment="1" applyProtection="1">
      <alignment vertical="center"/>
      <protection locked="0"/>
    </xf>
    <xf numFmtId="4" fontId="4" fillId="3" borderId="6" xfId="0" applyNumberFormat="1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4" fontId="5" fillId="3" borderId="8" xfId="16" applyNumberFormat="1" applyFont="1" applyFill="1" applyBorder="1" applyAlignment="1">
      <alignment vertical="center"/>
    </xf>
    <xf numFmtId="4" fontId="5" fillId="3" borderId="8" xfId="0" applyNumberFormat="1" applyFont="1" applyFill="1" applyBorder="1" applyAlignment="1">
      <alignment vertical="center"/>
    </xf>
    <xf numFmtId="4" fontId="5" fillId="3" borderId="11" xfId="0" applyNumberFormat="1" applyFont="1" applyFill="1" applyBorder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4" fillId="0" borderId="0" xfId="3" applyFont="1" applyFill="1" applyAlignment="1" applyProtection="1"/>
    <xf numFmtId="0" fontId="34" fillId="0" borderId="0" xfId="3" applyFont="1" applyAlignment="1" applyProtection="1"/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7" fillId="0" borderId="0" xfId="0" applyNumberFormat="1" applyFont="1" applyBorder="1" applyAlignment="1" applyProtection="1">
      <alignment horizontal="left" vertical="center"/>
      <protection locked="0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7" fillId="3" borderId="16" xfId="0" applyNumberFormat="1" applyFont="1" applyFill="1" applyBorder="1" applyAlignment="1" applyProtection="1">
      <alignment horizontal="right" vertical="center"/>
    </xf>
    <xf numFmtId="0" fontId="7" fillId="3" borderId="8" xfId="0" applyFont="1" applyFill="1" applyBorder="1" applyAlignment="1" applyProtection="1">
      <alignment horizontal="center" vertical="center" wrapText="1"/>
    </xf>
    <xf numFmtId="3" fontId="7" fillId="3" borderId="8" xfId="0" applyNumberFormat="1" applyFont="1" applyFill="1" applyBorder="1" applyAlignment="1" applyProtection="1">
      <alignment horizontal="right" vertical="center"/>
    </xf>
    <xf numFmtId="3" fontId="8" fillId="3" borderId="11" xfId="0" applyNumberFormat="1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3" fontId="8" fillId="3" borderId="5" xfId="0" applyNumberFormat="1" applyFont="1" applyFill="1" applyBorder="1" applyAlignment="1" applyProtection="1">
      <alignment horizontal="right" vertical="center"/>
    </xf>
    <xf numFmtId="3" fontId="8" fillId="3" borderId="7" xfId="0" applyNumberFormat="1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3" fontId="7" fillId="3" borderId="11" xfId="0" applyNumberFormat="1" applyFont="1" applyFill="1" applyBorder="1" applyAlignment="1" applyProtection="1">
      <alignment horizontal="right" vertical="center"/>
    </xf>
    <xf numFmtId="3" fontId="8" fillId="5" borderId="2" xfId="0" applyNumberFormat="1" applyFont="1" applyFill="1" applyBorder="1" applyAlignment="1" applyProtection="1">
      <alignment horizontal="right" vertical="center"/>
    </xf>
    <xf numFmtId="3" fontId="8" fillId="5" borderId="5" xfId="0" applyNumberFormat="1" applyFont="1" applyFill="1" applyBorder="1" applyAlignment="1" applyProtection="1">
      <alignment horizontal="right" vertical="center"/>
    </xf>
    <xf numFmtId="3" fontId="8" fillId="5" borderId="6" xfId="0" applyNumberFormat="1" applyFont="1" applyFill="1" applyBorder="1" applyAlignment="1" applyProtection="1">
      <alignment horizontal="right" vertical="center"/>
    </xf>
    <xf numFmtId="3" fontId="8" fillId="5" borderId="7" xfId="0" applyNumberFormat="1" applyFont="1" applyFill="1" applyBorder="1" applyAlignment="1" applyProtection="1">
      <alignment horizontal="right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wrapText="1"/>
      <protection locked="0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0" borderId="8" xfId="0" applyFont="1" applyBorder="1"/>
    <xf numFmtId="4" fontId="8" fillId="0" borderId="8" xfId="0" applyNumberFormat="1" applyFont="1" applyBorder="1" applyProtection="1">
      <protection locked="0"/>
    </xf>
    <xf numFmtId="4" fontId="8" fillId="5" borderId="11" xfId="0" applyNumberFormat="1" applyFont="1" applyFill="1" applyBorder="1" applyProtection="1">
      <protection locked="0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Protection="1">
      <protection locked="0"/>
    </xf>
    <xf numFmtId="4" fontId="8" fillId="5" borderId="5" xfId="0" applyNumberFormat="1" applyFont="1" applyFill="1" applyBorder="1" applyProtection="1">
      <protection locked="0"/>
    </xf>
    <xf numFmtId="49" fontId="8" fillId="0" borderId="1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4" fontId="8" fillId="0" borderId="6" xfId="0" applyNumberFormat="1" applyFont="1" applyBorder="1" applyProtection="1">
      <protection locked="0"/>
    </xf>
    <xf numFmtId="4" fontId="8" fillId="5" borderId="7" xfId="0" applyNumberFormat="1" applyFont="1" applyFill="1" applyBorder="1" applyProtection="1">
      <protection locked="0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>
      <alignment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2" fillId="0" borderId="0" xfId="0" applyFont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5" fillId="0" borderId="0" xfId="0" applyFo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right"/>
      <protection locked="0"/>
    </xf>
    <xf numFmtId="49" fontId="12" fillId="0" borderId="17" xfId="0" applyNumberFormat="1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centerContinuous" vertical="center" wrapText="1"/>
    </xf>
    <xf numFmtId="0" fontId="12" fillId="0" borderId="19" xfId="0" applyFont="1" applyBorder="1" applyAlignment="1" applyProtection="1">
      <alignment horizontal="centerContinuous" vertical="center" wrapText="1"/>
    </xf>
    <xf numFmtId="0" fontId="4" fillId="0" borderId="2" xfId="0" applyFont="1" applyBorder="1" applyProtection="1"/>
    <xf numFmtId="4" fontId="12" fillId="0" borderId="2" xfId="0" applyNumberFormat="1" applyFont="1" applyBorder="1" applyAlignment="1" applyProtection="1">
      <alignment vertical="center"/>
      <protection locked="0"/>
    </xf>
    <xf numFmtId="4" fontId="12" fillId="0" borderId="5" xfId="0" applyNumberFormat="1" applyFont="1" applyBorder="1" applyAlignment="1" applyProtection="1">
      <alignment vertical="center"/>
      <protection locked="0"/>
    </xf>
    <xf numFmtId="4" fontId="12" fillId="0" borderId="6" xfId="0" applyNumberFormat="1" applyFont="1" applyBorder="1" applyAlignment="1" applyProtection="1">
      <alignment vertical="center"/>
      <protection locked="0"/>
    </xf>
    <xf numFmtId="4" fontId="12" fillId="0" borderId="7" xfId="0" applyNumberFormat="1" applyFont="1" applyBorder="1" applyAlignment="1" applyProtection="1">
      <alignment vertical="center"/>
      <protection locked="0"/>
    </xf>
    <xf numFmtId="0" fontId="12" fillId="4" borderId="0" xfId="0" applyFont="1" applyFill="1"/>
    <xf numFmtId="0" fontId="8" fillId="4" borderId="6" xfId="0" applyFont="1" applyFill="1" applyBorder="1" applyAlignment="1" applyProtection="1">
      <alignment horizontal="center" vertical="center"/>
    </xf>
    <xf numFmtId="0" fontId="8" fillId="4" borderId="7" xfId="0" applyFont="1" applyFill="1" applyBorder="1" applyAlignment="1" applyProtection="1">
      <alignment horizontal="center" vertical="center"/>
    </xf>
    <xf numFmtId="0" fontId="8" fillId="4" borderId="18" xfId="0" applyFont="1" applyFill="1" applyBorder="1" applyAlignment="1" applyProtection="1">
      <alignment horizontal="center" vertical="center"/>
      <protection locked="0"/>
    </xf>
    <xf numFmtId="0" fontId="8" fillId="4" borderId="19" xfId="0" applyFont="1" applyFill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</xf>
    <xf numFmtId="49" fontId="8" fillId="0" borderId="36" xfId="0" applyNumberFormat="1" applyFont="1" applyBorder="1" applyAlignment="1">
      <alignment horizontal="center" vertical="center"/>
    </xf>
    <xf numFmtId="3" fontId="7" fillId="3" borderId="22" xfId="0" applyNumberFormat="1" applyFont="1" applyFill="1" applyBorder="1" applyAlignment="1" applyProtection="1">
      <alignment horizontal="right" vertical="center"/>
    </xf>
    <xf numFmtId="3" fontId="8" fillId="5" borderId="9" xfId="0" applyNumberFormat="1" applyFont="1" applyFill="1" applyBorder="1" applyProtection="1"/>
    <xf numFmtId="3" fontId="8" fillId="5" borderId="35" xfId="0" applyNumberFormat="1" applyFont="1" applyFill="1" applyBorder="1" applyProtection="1"/>
    <xf numFmtId="0" fontId="8" fillId="4" borderId="15" xfId="0" applyFont="1" applyFill="1" applyBorder="1" applyAlignment="1" applyProtection="1">
      <alignment horizontal="center" vertical="center"/>
    </xf>
    <xf numFmtId="0" fontId="8" fillId="4" borderId="17" xfId="0" applyFont="1" applyFill="1" applyBorder="1" applyAlignment="1" applyProtection="1">
      <alignment horizontal="center" vertical="center"/>
      <protection locked="0"/>
    </xf>
    <xf numFmtId="3" fontId="7" fillId="3" borderId="16" xfId="0" applyNumberFormat="1" applyFont="1" applyFill="1" applyBorder="1" applyAlignment="1" applyProtection="1">
      <alignment horizontal="right" vertical="center"/>
    </xf>
    <xf numFmtId="0" fontId="8" fillId="0" borderId="14" xfId="0" applyFont="1" applyBorder="1" applyProtection="1">
      <protection locked="0"/>
    </xf>
    <xf numFmtId="3" fontId="8" fillId="5" borderId="14" xfId="0" applyNumberFormat="1" applyFont="1" applyFill="1" applyBorder="1" applyProtection="1"/>
    <xf numFmtId="3" fontId="8" fillId="0" borderId="14" xfId="0" applyNumberFormat="1" applyFont="1" applyBorder="1" applyAlignment="1" applyProtection="1">
      <alignment horizontal="right" wrapText="1"/>
      <protection locked="0"/>
    </xf>
    <xf numFmtId="3" fontId="8" fillId="5" borderId="14" xfId="0" applyNumberFormat="1" applyFont="1" applyFill="1" applyBorder="1" applyAlignment="1" applyProtection="1">
      <alignment horizontal="right" wrapText="1"/>
    </xf>
    <xf numFmtId="0" fontId="8" fillId="0" borderId="14" xfId="0" applyFont="1" applyBorder="1" applyAlignment="1" applyProtection="1">
      <alignment horizontal="right" wrapText="1"/>
      <protection locked="0"/>
    </xf>
    <xf numFmtId="0" fontId="8" fillId="0" borderId="15" xfId="0" applyFont="1" applyBorder="1" applyProtection="1">
      <protection locked="0"/>
    </xf>
    <xf numFmtId="0" fontId="5" fillId="4" borderId="1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center"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wrapText="1"/>
      <protection locked="0"/>
    </xf>
    <xf numFmtId="49" fontId="8" fillId="0" borderId="0" xfId="0" applyNumberFormat="1" applyFont="1" applyBorder="1" applyAlignment="1" applyProtection="1">
      <alignment vertical="center" wrapText="1"/>
      <protection locked="0"/>
    </xf>
    <xf numFmtId="49" fontId="8" fillId="0" borderId="0" xfId="0" applyNumberFormat="1" applyFont="1" applyBorder="1" applyAlignment="1" applyProtection="1">
      <alignment wrapText="1"/>
      <protection locked="0"/>
    </xf>
    <xf numFmtId="49" fontId="8" fillId="0" borderId="0" xfId="0" applyNumberFormat="1" applyFont="1" applyBorder="1" applyAlignment="1" applyProtection="1">
      <alignment vertical="center" wrapText="1"/>
    </xf>
    <xf numFmtId="49" fontId="8" fillId="0" borderId="0" xfId="0" applyNumberFormat="1" applyFont="1" applyBorder="1" applyAlignment="1" applyProtection="1">
      <alignment wrapText="1"/>
    </xf>
    <xf numFmtId="49" fontId="8" fillId="0" borderId="0" xfId="0" applyNumberFormat="1" applyFont="1" applyBorder="1" applyProtection="1"/>
    <xf numFmtId="49" fontId="12" fillId="0" borderId="0" xfId="5" applyNumberFormat="1" applyFont="1" applyBorder="1" applyAlignment="1" applyProtection="1">
      <alignment vertical="top"/>
      <protection locked="0"/>
    </xf>
    <xf numFmtId="49" fontId="12" fillId="0" borderId="0" xfId="5" applyNumberFormat="1" applyFont="1" applyBorder="1" applyAlignment="1" applyProtection="1">
      <alignment horizontal="left" vertical="center"/>
    </xf>
    <xf numFmtId="49" fontId="9" fillId="0" borderId="0" xfId="5" applyNumberFormat="1" applyFont="1" applyBorder="1" applyAlignment="1">
      <alignment horizontal="left" vertical="center"/>
    </xf>
    <xf numFmtId="49" fontId="4" fillId="0" borderId="0" xfId="0" applyNumberFormat="1" applyFont="1" applyBorder="1" applyAlignment="1" applyProtection="1"/>
    <xf numFmtId="0" fontId="7" fillId="0" borderId="17" xfId="0" applyFont="1" applyBorder="1" applyAlignment="1">
      <alignment vertical="center"/>
    </xf>
    <xf numFmtId="1" fontId="8" fillId="4" borderId="17" xfId="0" applyNumberFormat="1" applyFont="1" applyFill="1" applyBorder="1" applyAlignment="1" applyProtection="1">
      <alignment horizontal="center" vertical="center"/>
      <protection locked="0"/>
    </xf>
    <xf numFmtId="1" fontId="8" fillId="4" borderId="18" xfId="0" applyNumberFormat="1" applyFont="1" applyFill="1" applyBorder="1" applyAlignment="1" applyProtection="1">
      <alignment horizontal="center" vertical="center" wrapText="1"/>
      <protection locked="0"/>
    </xf>
    <xf numFmtId="1" fontId="8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6" xfId="0" applyFont="1" applyBorder="1" applyAlignment="1" applyProtection="1">
      <alignment horizontal="right" vertical="center"/>
      <protection locked="0"/>
    </xf>
    <xf numFmtId="2" fontId="7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vertical="center"/>
      <protection locked="0"/>
    </xf>
    <xf numFmtId="2" fontId="7" fillId="3" borderId="2" xfId="0" applyNumberFormat="1" applyFont="1" applyFill="1" applyBorder="1" applyAlignment="1" applyProtection="1">
      <alignment vertical="center"/>
      <protection locked="0"/>
    </xf>
    <xf numFmtId="2" fontId="7" fillId="3" borderId="5" xfId="0" applyNumberFormat="1" applyFont="1" applyFill="1" applyBorder="1" applyAlignment="1" applyProtection="1">
      <alignment vertical="center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/>
      <protection locked="0"/>
    </xf>
    <xf numFmtId="2" fontId="8" fillId="3" borderId="2" xfId="0" applyNumberFormat="1" applyFont="1" applyFill="1" applyBorder="1" applyAlignment="1" applyProtection="1">
      <alignment vertical="center"/>
      <protection locked="0"/>
    </xf>
    <xf numFmtId="2" fontId="8" fillId="3" borderId="5" xfId="0" applyNumberFormat="1" applyFont="1" applyFill="1" applyBorder="1" applyAlignment="1" applyProtection="1">
      <alignment vertical="center"/>
      <protection locked="0"/>
    </xf>
    <xf numFmtId="2" fontId="8" fillId="0" borderId="2" xfId="0" applyNumberFormat="1" applyFont="1" applyBorder="1" applyAlignment="1" applyProtection="1">
      <alignment vertical="center"/>
      <protection locked="0"/>
    </xf>
    <xf numFmtId="2" fontId="8" fillId="0" borderId="5" xfId="0" applyNumberFormat="1" applyFont="1" applyBorder="1" applyAlignment="1" applyProtection="1">
      <alignment vertical="center"/>
      <protection locked="0"/>
    </xf>
    <xf numFmtId="0" fontId="8" fillId="0" borderId="14" xfId="0" applyFont="1" applyBorder="1" applyAlignment="1" applyProtection="1">
      <alignment horizontal="right" vertical="center" wrapText="1"/>
      <protection locked="0"/>
    </xf>
    <xf numFmtId="0" fontId="8" fillId="4" borderId="15" xfId="0" applyFont="1" applyFill="1" applyBorder="1" applyAlignment="1" applyProtection="1">
      <alignment horizontal="right" vertical="center"/>
      <protection locked="0"/>
    </xf>
    <xf numFmtId="0" fontId="8" fillId="4" borderId="6" xfId="0" applyFont="1" applyFill="1" applyBorder="1" applyAlignment="1" applyProtection="1">
      <alignment vertical="center"/>
      <protection locked="0"/>
    </xf>
    <xf numFmtId="2" fontId="8" fillId="4" borderId="6" xfId="0" applyNumberFormat="1" applyFont="1" applyFill="1" applyBorder="1" applyAlignment="1" applyProtection="1">
      <alignment vertical="center"/>
      <protection locked="0"/>
    </xf>
    <xf numFmtId="2" fontId="8" fillId="4" borderId="7" xfId="0" applyNumberFormat="1" applyFont="1" applyFill="1" applyBorder="1" applyAlignment="1" applyProtection="1">
      <alignment vertical="center"/>
      <protection locked="0"/>
    </xf>
    <xf numFmtId="0" fontId="7" fillId="0" borderId="24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" fontId="8" fillId="4" borderId="18" xfId="4" applyNumberFormat="1" applyFont="1" applyFill="1" applyBorder="1" applyAlignment="1" applyProtection="1">
      <alignment horizontal="center" vertical="center" wrapText="1"/>
      <protection locked="0"/>
    </xf>
    <xf numFmtId="1" fontId="8" fillId="4" borderId="18" xfId="0" applyNumberFormat="1" applyFont="1" applyFill="1" applyBorder="1" applyAlignment="1">
      <alignment horizontal="center" vertical="center" wrapText="1"/>
    </xf>
    <xf numFmtId="1" fontId="8" fillId="4" borderId="19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 applyProtection="1">
      <alignment horizontal="right" vertical="center"/>
      <protection locked="0"/>
    </xf>
    <xf numFmtId="2" fontId="7" fillId="3" borderId="31" xfId="0" applyNumberFormat="1" applyFont="1" applyFill="1" applyBorder="1" applyAlignment="1" applyProtection="1">
      <alignment vertical="center"/>
      <protection locked="0"/>
    </xf>
    <xf numFmtId="0" fontId="7" fillId="3" borderId="36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23" xfId="0" applyFont="1" applyFill="1" applyBorder="1" applyAlignment="1">
      <alignment vertical="center"/>
    </xf>
    <xf numFmtId="2" fontId="7" fillId="3" borderId="27" xfId="0" applyNumberFormat="1" applyFont="1" applyFill="1" applyBorder="1" applyAlignment="1" applyProtection="1">
      <alignment vertical="center"/>
      <protection locked="0"/>
    </xf>
    <xf numFmtId="0" fontId="7" fillId="4" borderId="44" xfId="0" applyFont="1" applyFill="1" applyBorder="1"/>
    <xf numFmtId="0" fontId="8" fillId="4" borderId="44" xfId="0" applyFont="1" applyFill="1" applyBorder="1"/>
    <xf numFmtId="0" fontId="8" fillId="0" borderId="0" xfId="4" applyFont="1"/>
    <xf numFmtId="0" fontId="7" fillId="0" borderId="17" xfId="0" applyFont="1" applyBorder="1" applyAlignment="1">
      <alignment horizontal="left" vertical="center"/>
    </xf>
    <xf numFmtId="0" fontId="7" fillId="0" borderId="16" xfId="0" applyFont="1" applyBorder="1" applyAlignment="1" applyProtection="1">
      <alignment horizontal="right" vertical="center"/>
      <protection locked="0"/>
    </xf>
    <xf numFmtId="2" fontId="8" fillId="3" borderId="8" xfId="0" applyNumberFormat="1" applyFont="1" applyFill="1" applyBorder="1" applyAlignment="1" applyProtection="1">
      <alignment vertical="center"/>
      <protection locked="0"/>
    </xf>
    <xf numFmtId="0" fontId="8" fillId="3" borderId="8" xfId="0" applyFont="1" applyFill="1" applyBorder="1" applyAlignment="1">
      <alignment vertical="center"/>
    </xf>
    <xf numFmtId="2" fontId="8" fillId="3" borderId="11" xfId="0" applyNumberFormat="1" applyFont="1" applyFill="1" applyBorder="1" applyAlignment="1" applyProtection="1">
      <alignment vertical="center"/>
      <protection locked="0"/>
    </xf>
    <xf numFmtId="0" fontId="8" fillId="0" borderId="14" xfId="0" applyFont="1" applyBorder="1" applyAlignment="1" applyProtection="1">
      <alignment horizontal="right" vertical="center"/>
      <protection locked="0"/>
    </xf>
    <xf numFmtId="0" fontId="37" fillId="0" borderId="2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0" fontId="8" fillId="0" borderId="15" xfId="0" applyFont="1" applyBorder="1" applyAlignment="1" applyProtection="1">
      <alignment horizontal="right" vertical="center"/>
      <protection locked="0"/>
    </xf>
    <xf numFmtId="0" fontId="8" fillId="0" borderId="6" xfId="0" applyFont="1" applyBorder="1" applyAlignment="1" applyProtection="1">
      <alignment horizontal="right"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2" fontId="8" fillId="0" borderId="6" xfId="0" applyNumberFormat="1" applyFont="1" applyBorder="1" applyAlignment="1" applyProtection="1">
      <alignment vertical="center"/>
      <protection locked="0"/>
    </xf>
    <xf numFmtId="2" fontId="8" fillId="0" borderId="7" xfId="0" applyNumberFormat="1" applyFont="1" applyBorder="1" applyAlignment="1" applyProtection="1">
      <alignment vertical="center"/>
      <protection locked="0"/>
    </xf>
    <xf numFmtId="0" fontId="10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vertical="center"/>
    </xf>
    <xf numFmtId="2" fontId="10" fillId="4" borderId="0" xfId="0" applyNumberFormat="1" applyFont="1" applyFill="1" applyBorder="1" applyAlignment="1">
      <alignment vertical="center"/>
    </xf>
    <xf numFmtId="0" fontId="38" fillId="0" borderId="0" xfId="0" applyFont="1" applyBorder="1" applyAlignment="1">
      <alignment horizontal="left"/>
    </xf>
    <xf numFmtId="0" fontId="9" fillId="0" borderId="0" xfId="5" applyFont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1" fontId="4" fillId="0" borderId="0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vertical="center"/>
      <protection locked="0"/>
    </xf>
    <xf numFmtId="2" fontId="4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 applyProtection="1">
      <alignment horizontal="left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49" fontId="7" fillId="0" borderId="0" xfId="0" applyNumberFormat="1" applyFont="1" applyBorder="1" applyAlignment="1" applyProtection="1">
      <alignment horizontal="left"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center" vertical="center"/>
    </xf>
    <xf numFmtId="49" fontId="8" fillId="0" borderId="15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  <protection locked="0"/>
    </xf>
    <xf numFmtId="0" fontId="8" fillId="4" borderId="20" xfId="0" applyFont="1" applyFill="1" applyBorder="1" applyAlignment="1" applyProtection="1">
      <alignment horizontal="center" vertical="center"/>
      <protection locked="0"/>
    </xf>
    <xf numFmtId="0" fontId="8" fillId="4" borderId="12" xfId="0" applyFont="1" applyFill="1" applyBorder="1" applyAlignment="1" applyProtection="1">
      <alignment horizontal="center" vertical="center"/>
      <protection locked="0"/>
    </xf>
    <xf numFmtId="0" fontId="8" fillId="4" borderId="14" xfId="0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4" borderId="14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4" borderId="0" xfId="0" applyFont="1" applyFill="1" applyAlignment="1">
      <alignment horizontal="center"/>
    </xf>
    <xf numFmtId="0" fontId="12" fillId="0" borderId="20" xfId="5" applyFont="1" applyBorder="1" applyAlignment="1" applyProtection="1">
      <alignment horizontal="center" vertical="center" wrapText="1"/>
    </xf>
    <xf numFmtId="0" fontId="12" fillId="0" borderId="12" xfId="5" applyFont="1" applyBorder="1" applyAlignment="1" applyProtection="1">
      <alignment horizontal="center" vertical="center" wrapText="1"/>
    </xf>
    <xf numFmtId="0" fontId="14" fillId="0" borderId="0" xfId="5" quotePrefix="1" applyFont="1" applyAlignment="1" applyProtection="1">
      <alignment horizontal="left" vertical="center"/>
      <protection locked="0"/>
    </xf>
    <xf numFmtId="0" fontId="12" fillId="0" borderId="32" xfId="5" applyFont="1" applyBorder="1" applyAlignment="1" applyProtection="1">
      <alignment horizontal="center" vertical="center" wrapText="1"/>
    </xf>
    <xf numFmtId="0" fontId="12" fillId="0" borderId="33" xfId="5" applyFont="1" applyBorder="1" applyAlignment="1" applyProtection="1">
      <alignment horizontal="center" vertical="center" wrapText="1"/>
    </xf>
    <xf numFmtId="0" fontId="12" fillId="0" borderId="34" xfId="5" applyFont="1" applyBorder="1" applyAlignment="1" applyProtection="1">
      <alignment horizontal="center" vertical="center" wrapText="1"/>
    </xf>
    <xf numFmtId="49" fontId="12" fillId="0" borderId="13" xfId="5" applyNumberFormat="1" applyFont="1" applyBorder="1" applyAlignment="1" applyProtection="1">
      <alignment horizontal="center" vertical="center" wrapText="1"/>
    </xf>
    <xf numFmtId="49" fontId="12" fillId="0" borderId="15" xfId="5" applyNumberFormat="1" applyFont="1" applyBorder="1" applyAlignment="1" applyProtection="1">
      <alignment horizontal="center" vertical="center" wrapText="1"/>
    </xf>
    <xf numFmtId="0" fontId="12" fillId="0" borderId="20" xfId="5" applyFont="1" applyFill="1" applyBorder="1" applyAlignment="1" applyProtection="1">
      <alignment horizontal="center" vertical="center"/>
    </xf>
    <xf numFmtId="0" fontId="12" fillId="0" borderId="6" xfId="5" applyFont="1" applyFill="1" applyBorder="1" applyAlignment="1" applyProtection="1">
      <alignment horizontal="center" vertical="center"/>
    </xf>
    <xf numFmtId="0" fontId="14" fillId="5" borderId="28" xfId="18" applyFont="1" applyFill="1" applyBorder="1" applyAlignment="1">
      <alignment horizontal="center" vertical="center" wrapText="1"/>
    </xf>
    <xf numFmtId="0" fontId="14" fillId="5" borderId="10" xfId="18" applyFont="1" applyFill="1" applyBorder="1" applyAlignment="1">
      <alignment horizontal="center" vertical="center" wrapText="1"/>
    </xf>
    <xf numFmtId="0" fontId="14" fillId="4" borderId="29" xfId="18" applyFont="1" applyFill="1" applyBorder="1" applyAlignment="1">
      <alignment horizontal="center" vertical="center" wrapText="1"/>
    </xf>
    <xf numFmtId="0" fontId="14" fillId="4" borderId="30" xfId="18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49" fontId="4" fillId="0" borderId="0" xfId="4" applyNumberFormat="1" applyFont="1" applyBorder="1" applyAlignment="1" applyProtection="1">
      <alignment horizontal="left" vertical="center"/>
    </xf>
    <xf numFmtId="0" fontId="4" fillId="0" borderId="0" xfId="4" applyFont="1" applyBorder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 wrapText="1"/>
      <protection locked="0"/>
    </xf>
    <xf numFmtId="0" fontId="7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2" fillId="4" borderId="20" xfId="0" applyFont="1" applyFill="1" applyBorder="1" applyAlignment="1" applyProtection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2" fillId="0" borderId="12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left"/>
      <protection locked="0"/>
    </xf>
    <xf numFmtId="49" fontId="12" fillId="0" borderId="13" xfId="0" applyNumberFormat="1" applyFont="1" applyBorder="1" applyAlignment="1" applyProtection="1">
      <alignment horizontal="center" vertical="center" wrapText="1"/>
    </xf>
    <xf numFmtId="49" fontId="12" fillId="0" borderId="15" xfId="0" applyNumberFormat="1" applyFont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4" borderId="12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49" fontId="13" fillId="0" borderId="0" xfId="0" applyNumberFormat="1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49" fontId="13" fillId="0" borderId="13" xfId="0" applyNumberFormat="1" applyFont="1" applyBorder="1" applyAlignment="1" applyProtection="1">
      <alignment horizontal="center" vertical="center"/>
    </xf>
    <xf numFmtId="49" fontId="13" fillId="0" borderId="15" xfId="0" applyNumberFormat="1" applyFont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</cellXfs>
  <cellStyles count="19">
    <cellStyle name="Comma" xfId="16" builtinId="3"/>
    <cellStyle name="Date" xfId="7" xr:uid="{00000000-0005-0000-0000-000001000000}"/>
    <cellStyle name="Fixed" xfId="8" xr:uid="{00000000-0005-0000-0000-000002000000}"/>
    <cellStyle name="Heading1" xfId="9" xr:uid="{00000000-0005-0000-0000-000003000000}"/>
    <cellStyle name="Heading2" xfId="10" xr:uid="{00000000-0005-0000-0000-000004000000}"/>
    <cellStyle name="Hyperlink" xfId="3" builtinId="8"/>
    <cellStyle name="Normal" xfId="0" builtinId="0"/>
    <cellStyle name="Normal 2" xfId="4" xr:uid="{00000000-0005-0000-0000-000007000000}"/>
    <cellStyle name="Normal 2 2" xfId="15" xr:uid="{00000000-0005-0000-0000-000008000000}"/>
    <cellStyle name="Normal 2 2 3" xfId="2" xr:uid="{00000000-0005-0000-0000-000009000000}"/>
    <cellStyle name="Normal 21" xfId="11" xr:uid="{00000000-0005-0000-0000-00000A000000}"/>
    <cellStyle name="Normal 3" xfId="5" xr:uid="{00000000-0005-0000-0000-00000B000000}"/>
    <cellStyle name="Normal 4" xfId="12" xr:uid="{00000000-0005-0000-0000-00000C000000}"/>
    <cellStyle name="Normal 5" xfId="1" xr:uid="{00000000-0005-0000-0000-00000D000000}"/>
    <cellStyle name="Normal 6" xfId="18" xr:uid="{00000000-0005-0000-0000-00000E000000}"/>
    <cellStyle name="Normal_Tablice uz Pravilnik o solventnosti" xfId="6" xr:uid="{00000000-0005-0000-0000-00000F000000}"/>
    <cellStyle name="Obično_ik" xfId="13" xr:uid="{00000000-0005-0000-0000-000010000000}"/>
    <cellStyle name="Percent" xfId="17" builtinId="5"/>
    <cellStyle name="Style 1" xfId="14" xr:uid="{00000000-0005-0000-0000-00001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I25"/>
  <sheetViews>
    <sheetView showGridLines="0" zoomScale="90" zoomScaleNormal="90" workbookViewId="0">
      <selection activeCell="E27" sqref="E27"/>
    </sheetView>
  </sheetViews>
  <sheetFormatPr defaultColWidth="9.140625" defaultRowHeight="14.25" x14ac:dyDescent="0.2"/>
  <cols>
    <col min="1" max="1" width="1" style="9" customWidth="1"/>
    <col min="2" max="2" width="5.28515625" style="10" customWidth="1"/>
    <col min="3" max="3" width="26.7109375" style="9" customWidth="1"/>
    <col min="4" max="4" width="15.5703125" style="9" customWidth="1"/>
    <col min="5" max="5" width="25.28515625" style="9" customWidth="1"/>
    <col min="6" max="6" width="30.140625" style="9" customWidth="1"/>
    <col min="7" max="7" width="16.85546875" style="9" customWidth="1"/>
    <col min="8" max="16384" width="9.140625" style="9"/>
  </cols>
  <sheetData>
    <row r="1" spans="2:8" ht="7.5" customHeight="1" x14ac:dyDescent="0.2"/>
    <row r="2" spans="2:8" x14ac:dyDescent="0.2">
      <c r="C2" s="108" t="s">
        <v>255</v>
      </c>
      <c r="D2" s="11"/>
      <c r="E2" s="11"/>
      <c r="F2" s="11"/>
      <c r="G2" s="11"/>
      <c r="H2" s="11"/>
    </row>
    <row r="3" spans="2:8" x14ac:dyDescent="0.2">
      <c r="C3" s="11"/>
      <c r="D3" s="11"/>
      <c r="E3" s="11"/>
      <c r="F3" s="11"/>
      <c r="G3" s="11"/>
      <c r="H3" s="11"/>
    </row>
    <row r="4" spans="2:8" x14ac:dyDescent="0.2">
      <c r="C4" s="579" t="s">
        <v>378</v>
      </c>
      <c r="D4" s="11"/>
      <c r="E4" s="11"/>
      <c r="F4" s="11"/>
      <c r="G4" s="11"/>
      <c r="H4" s="11"/>
    </row>
    <row r="5" spans="2:8" x14ac:dyDescent="0.2">
      <c r="C5" s="11"/>
      <c r="D5" s="11"/>
      <c r="E5" s="11"/>
      <c r="F5" s="11"/>
      <c r="G5" s="11"/>
      <c r="H5" s="11"/>
    </row>
    <row r="6" spans="2:8" x14ac:dyDescent="0.2">
      <c r="C6" s="109" t="s">
        <v>52</v>
      </c>
      <c r="D6" s="110"/>
      <c r="E6" s="11"/>
      <c r="F6" s="109" t="s">
        <v>92</v>
      </c>
      <c r="G6" s="111"/>
      <c r="H6" s="11"/>
    </row>
    <row r="7" spans="2:8" x14ac:dyDescent="0.2">
      <c r="C7" s="11"/>
      <c r="D7" s="11"/>
      <c r="E7" s="11"/>
      <c r="F7" s="11"/>
      <c r="G7" s="11"/>
      <c r="H7" s="11"/>
    </row>
    <row r="8" spans="2:8" x14ac:dyDescent="0.2">
      <c r="C8" s="109" t="s">
        <v>93</v>
      </c>
      <c r="D8" s="112"/>
      <c r="E8" s="11"/>
      <c r="F8" s="109" t="s">
        <v>95</v>
      </c>
      <c r="G8" s="111"/>
      <c r="H8" s="11"/>
    </row>
    <row r="9" spans="2:8" x14ac:dyDescent="0.2">
      <c r="C9" s="11"/>
      <c r="D9" s="12"/>
      <c r="E9" s="11"/>
      <c r="F9" s="11"/>
      <c r="G9" s="11"/>
      <c r="H9" s="11"/>
    </row>
    <row r="10" spans="2:8" x14ac:dyDescent="0.2">
      <c r="C10" s="109" t="s">
        <v>94</v>
      </c>
      <c r="D10" s="111"/>
      <c r="E10" s="14"/>
      <c r="F10" s="11"/>
      <c r="G10" s="11"/>
      <c r="H10" s="11"/>
    </row>
    <row r="11" spans="2:8" x14ac:dyDescent="0.2">
      <c r="C11" s="13"/>
      <c r="D11" s="14"/>
      <c r="E11" s="11"/>
      <c r="F11" s="11"/>
      <c r="G11" s="11"/>
      <c r="H11" s="11"/>
    </row>
    <row r="12" spans="2:8" ht="21.75" customHeight="1" x14ac:dyDescent="0.2">
      <c r="B12" s="107"/>
      <c r="C12" s="113" t="s">
        <v>370</v>
      </c>
      <c r="D12" s="15"/>
      <c r="E12" s="15"/>
      <c r="F12" s="15"/>
      <c r="G12" s="15"/>
      <c r="H12" s="15"/>
    </row>
    <row r="13" spans="2:8" ht="18.75" customHeight="1" x14ac:dyDescent="0.2">
      <c r="B13" s="427">
        <v>1</v>
      </c>
      <c r="C13" s="10" t="s">
        <v>158</v>
      </c>
      <c r="D13" s="9" t="s">
        <v>178</v>
      </c>
    </row>
    <row r="14" spans="2:8" ht="21" customHeight="1" x14ac:dyDescent="0.2">
      <c r="B14" s="427">
        <v>2</v>
      </c>
      <c r="C14" s="10" t="s">
        <v>219</v>
      </c>
      <c r="D14" s="9" t="s">
        <v>220</v>
      </c>
    </row>
    <row r="15" spans="2:8" ht="22.5" customHeight="1" x14ac:dyDescent="0.2">
      <c r="B15" s="427">
        <v>3</v>
      </c>
      <c r="C15" s="10" t="s">
        <v>221</v>
      </c>
      <c r="D15" s="9" t="s">
        <v>223</v>
      </c>
    </row>
    <row r="16" spans="2:8" ht="20.25" customHeight="1" x14ac:dyDescent="0.2">
      <c r="B16" s="427">
        <v>4</v>
      </c>
      <c r="C16" s="10" t="s">
        <v>222</v>
      </c>
      <c r="D16" s="9" t="s">
        <v>224</v>
      </c>
    </row>
    <row r="17" spans="2:9" ht="20.25" customHeight="1" x14ac:dyDescent="0.2">
      <c r="B17" s="427">
        <v>5</v>
      </c>
      <c r="C17" s="10" t="s">
        <v>159</v>
      </c>
      <c r="D17" s="9" t="s">
        <v>70</v>
      </c>
    </row>
    <row r="18" spans="2:9" ht="18.75" customHeight="1" x14ac:dyDescent="0.2">
      <c r="B18" s="427">
        <v>6</v>
      </c>
      <c r="C18" s="10" t="s">
        <v>160</v>
      </c>
      <c r="D18" s="114" t="s">
        <v>83</v>
      </c>
      <c r="E18" s="114"/>
      <c r="F18" s="114"/>
      <c r="G18" s="114"/>
      <c r="H18" s="114"/>
    </row>
    <row r="19" spans="2:9" ht="18.75" customHeight="1" x14ac:dyDescent="0.2">
      <c r="B19" s="427">
        <v>7</v>
      </c>
      <c r="C19" s="10" t="s">
        <v>161</v>
      </c>
      <c r="D19" s="115" t="s">
        <v>196</v>
      </c>
      <c r="E19" s="115"/>
      <c r="F19" s="115"/>
      <c r="G19" s="115"/>
      <c r="H19" s="115"/>
      <c r="I19" s="115"/>
    </row>
    <row r="20" spans="2:9" ht="20.25" customHeight="1" x14ac:dyDescent="0.2">
      <c r="B20" s="427">
        <v>8</v>
      </c>
      <c r="C20" s="10" t="s">
        <v>162</v>
      </c>
      <c r="D20" s="115" t="s">
        <v>253</v>
      </c>
      <c r="E20" s="115"/>
      <c r="F20" s="115"/>
      <c r="G20" s="115"/>
      <c r="H20" s="115"/>
      <c r="I20" s="115"/>
    </row>
    <row r="21" spans="2:9" ht="19.5" customHeight="1" x14ac:dyDescent="0.2">
      <c r="B21" s="427">
        <v>9</v>
      </c>
      <c r="C21" s="10" t="s">
        <v>163</v>
      </c>
      <c r="D21" s="115" t="s">
        <v>254</v>
      </c>
      <c r="E21" s="115"/>
      <c r="F21" s="115"/>
      <c r="G21" s="115"/>
      <c r="H21" s="115"/>
      <c r="I21" s="115"/>
    </row>
    <row r="22" spans="2:9" ht="22.5" customHeight="1" x14ac:dyDescent="0.2">
      <c r="B22" s="427">
        <v>10</v>
      </c>
      <c r="C22" s="10" t="s">
        <v>164</v>
      </c>
      <c r="D22" s="9" t="s">
        <v>259</v>
      </c>
      <c r="E22" s="115"/>
      <c r="F22" s="115"/>
      <c r="G22" s="115"/>
      <c r="H22" s="115"/>
      <c r="I22" s="115"/>
    </row>
    <row r="23" spans="2:9" ht="24" customHeight="1" x14ac:dyDescent="0.2">
      <c r="B23" s="427">
        <v>11</v>
      </c>
      <c r="C23" s="10" t="s">
        <v>165</v>
      </c>
      <c r="D23" s="9" t="s">
        <v>266</v>
      </c>
      <c r="E23" s="115"/>
      <c r="F23" s="115"/>
      <c r="G23" s="115"/>
      <c r="H23" s="115"/>
      <c r="I23" s="115"/>
    </row>
    <row r="24" spans="2:9" ht="25.5" customHeight="1" x14ac:dyDescent="0.2">
      <c r="B24" s="427">
        <v>12</v>
      </c>
      <c r="C24" s="10" t="s">
        <v>251</v>
      </c>
      <c r="D24" s="115" t="s">
        <v>379</v>
      </c>
      <c r="E24" s="115"/>
      <c r="F24" s="115"/>
      <c r="G24" s="115"/>
      <c r="H24" s="115"/>
      <c r="I24" s="115"/>
    </row>
    <row r="25" spans="2:9" ht="18" customHeight="1" x14ac:dyDescent="0.2">
      <c r="B25" s="428">
        <v>13</v>
      </c>
      <c r="C25" s="10" t="s">
        <v>252</v>
      </c>
      <c r="D25" s="9" t="s">
        <v>179</v>
      </c>
    </row>
  </sheetData>
  <hyperlinks>
    <hyperlink ref="B13" location="'TM_I '!A1" display="'TM_I '!A1" xr:uid="{00000000-0004-0000-0000-000000000000}"/>
    <hyperlink ref="B14" location="TM_II_a!A1" display="TM_II_a!A1" xr:uid="{00000000-0004-0000-0000-000001000000}"/>
    <hyperlink ref="B15" location="TM_II_b!A1" display="TM_II_b!A1" xr:uid="{00000000-0004-0000-0000-000002000000}"/>
    <hyperlink ref="B16" location="TM_II_c!A1" display="TM_II_c!A1" xr:uid="{00000000-0004-0000-0000-000003000000}"/>
    <hyperlink ref="B17" location="TM_III!A1" display="TM_III!A1" xr:uid="{00000000-0004-0000-0000-000004000000}"/>
    <hyperlink ref="B18" location="TM_IV!A1" display="TM_IV!A1" xr:uid="{00000000-0004-0000-0000-000005000000}"/>
    <hyperlink ref="B19" location="TM_V!A1" display="TM_V!A1" xr:uid="{00000000-0004-0000-0000-000006000000}"/>
    <hyperlink ref="B20" location="TM_VI!A1" display="TM_VI!A1" xr:uid="{00000000-0004-0000-0000-000007000000}"/>
    <hyperlink ref="B21" location="TM_VII!A1" display="TM_VII!A1" xr:uid="{00000000-0004-0000-0000-000008000000}"/>
    <hyperlink ref="B22" location="TM_VIII!A1" display="TM_VIII!A1" xr:uid="{00000000-0004-0000-0000-000009000000}"/>
    <hyperlink ref="B23" location="TM_IX!A1" display="TM_IX!A1" xr:uid="{00000000-0004-0000-0000-00000A000000}"/>
    <hyperlink ref="B24" location="TM_X!A1" display="TM_X!A1" xr:uid="{00000000-0004-0000-0000-00000B000000}"/>
    <hyperlink ref="B25" location="TM_XI!A1" display="TM_XI!A1" xr:uid="{00000000-0004-0000-0000-00000C000000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B1:N41"/>
  <sheetViews>
    <sheetView showGridLines="0" zoomScale="80" zoomScaleNormal="80" workbookViewId="0">
      <selection activeCell="C7" sqref="C7:C9"/>
    </sheetView>
  </sheetViews>
  <sheetFormatPr defaultColWidth="9.140625" defaultRowHeight="12.75" x14ac:dyDescent="0.2"/>
  <cols>
    <col min="1" max="1" width="1.85546875" style="1" customWidth="1"/>
    <col min="2" max="2" width="13" style="4" customWidth="1"/>
    <col min="3" max="3" width="49.28515625" style="3" customWidth="1"/>
    <col min="4" max="14" width="15.7109375" style="1" customWidth="1"/>
    <col min="15" max="16384" width="9.140625" style="1"/>
  </cols>
  <sheetData>
    <row r="1" spans="2:14" ht="6.75" customHeight="1" x14ac:dyDescent="0.2"/>
    <row r="2" spans="2:14" x14ac:dyDescent="0.2">
      <c r="B2" s="182" t="s">
        <v>52</v>
      </c>
      <c r="C2" s="515"/>
      <c r="D2" s="43"/>
      <c r="E2" s="43"/>
    </row>
    <row r="3" spans="2:14" x14ac:dyDescent="0.2">
      <c r="B3" s="182"/>
      <c r="C3" s="44"/>
      <c r="D3" s="43"/>
      <c r="E3" s="43"/>
    </row>
    <row r="4" spans="2:14" x14ac:dyDescent="0.2">
      <c r="B4" s="58" t="s">
        <v>158</v>
      </c>
      <c r="C4" s="43"/>
      <c r="D4" s="43"/>
      <c r="E4" s="43"/>
    </row>
    <row r="5" spans="2:14" x14ac:dyDescent="0.2">
      <c r="B5" s="594" t="s">
        <v>178</v>
      </c>
      <c r="C5" s="594"/>
    </row>
    <row r="6" spans="2:14" ht="13.5" thickBot="1" x14ac:dyDescent="0.25">
      <c r="B6" s="180"/>
      <c r="C6" s="180"/>
    </row>
    <row r="7" spans="2:14" s="2" customFormat="1" ht="20.25" customHeight="1" x14ac:dyDescent="0.25">
      <c r="B7" s="598" t="s">
        <v>1</v>
      </c>
      <c r="C7" s="601" t="s">
        <v>376</v>
      </c>
      <c r="D7" s="604" t="s">
        <v>212</v>
      </c>
      <c r="E7" s="604" t="s">
        <v>213</v>
      </c>
      <c r="F7" s="605" t="s">
        <v>149</v>
      </c>
      <c r="G7" s="605"/>
      <c r="H7" s="604" t="s">
        <v>180</v>
      </c>
      <c r="I7" s="606" t="s">
        <v>151</v>
      </c>
      <c r="J7" s="609" t="s">
        <v>181</v>
      </c>
      <c r="K7" s="609" t="s">
        <v>150</v>
      </c>
      <c r="L7" s="609" t="s">
        <v>182</v>
      </c>
      <c r="M7" s="609"/>
      <c r="N7" s="590" t="s">
        <v>183</v>
      </c>
    </row>
    <row r="8" spans="2:14" s="2" customFormat="1" x14ac:dyDescent="0.25">
      <c r="B8" s="599"/>
      <c r="C8" s="602"/>
      <c r="D8" s="595"/>
      <c r="E8" s="595"/>
      <c r="F8" s="595" t="s">
        <v>184</v>
      </c>
      <c r="G8" s="595" t="s">
        <v>185</v>
      </c>
      <c r="H8" s="595"/>
      <c r="I8" s="607"/>
      <c r="J8" s="610"/>
      <c r="K8" s="610"/>
      <c r="L8" s="595" t="s">
        <v>184</v>
      </c>
      <c r="M8" s="595" t="s">
        <v>185</v>
      </c>
      <c r="N8" s="591"/>
    </row>
    <row r="9" spans="2:14" s="2" customFormat="1" ht="13.5" thickBot="1" x14ac:dyDescent="0.3">
      <c r="B9" s="600"/>
      <c r="C9" s="603"/>
      <c r="D9" s="597"/>
      <c r="E9" s="597"/>
      <c r="F9" s="596"/>
      <c r="G9" s="597"/>
      <c r="H9" s="597"/>
      <c r="I9" s="608"/>
      <c r="J9" s="611"/>
      <c r="K9" s="611"/>
      <c r="L9" s="596"/>
      <c r="M9" s="597"/>
      <c r="N9" s="592"/>
    </row>
    <row r="10" spans="2:14" s="2" customFormat="1" ht="18" customHeight="1" thickBot="1" x14ac:dyDescent="0.3">
      <c r="B10" s="393" t="s">
        <v>20</v>
      </c>
      <c r="C10" s="394">
        <v>2</v>
      </c>
      <c r="D10" s="423">
        <v>3</v>
      </c>
      <c r="E10" s="423">
        <v>4</v>
      </c>
      <c r="F10" s="424">
        <v>5</v>
      </c>
      <c r="G10" s="423">
        <v>6</v>
      </c>
      <c r="H10" s="423" t="s">
        <v>214</v>
      </c>
      <c r="I10" s="425">
        <v>8</v>
      </c>
      <c r="J10" s="394">
        <v>9</v>
      </c>
      <c r="K10" s="394">
        <v>10</v>
      </c>
      <c r="L10" s="424">
        <v>11</v>
      </c>
      <c r="M10" s="423">
        <v>12</v>
      </c>
      <c r="N10" s="426" t="s">
        <v>215</v>
      </c>
    </row>
    <row r="11" spans="2:14" s="16" customFormat="1" x14ac:dyDescent="0.2">
      <c r="B11" s="213"/>
      <c r="C11" s="214" t="s">
        <v>71</v>
      </c>
      <c r="D11" s="420">
        <f>+D12+D19+D23+D27</f>
        <v>0</v>
      </c>
      <c r="E11" s="420">
        <f>+E12+E19+E23+E27</f>
        <v>0</v>
      </c>
      <c r="F11" s="420">
        <f t="shared" ref="F11:M11" si="0">+F12+F19+F23+F27</f>
        <v>0</v>
      </c>
      <c r="G11" s="420">
        <f t="shared" si="0"/>
        <v>0</v>
      </c>
      <c r="H11" s="421">
        <f>+E11+F11-G11</f>
        <v>0</v>
      </c>
      <c r="I11" s="421">
        <f>+I12+I19+I23+I27</f>
        <v>0</v>
      </c>
      <c r="J11" s="421">
        <f>+J12+J19+J23+J27</f>
        <v>0</v>
      </c>
      <c r="K11" s="421">
        <f t="shared" si="0"/>
        <v>0</v>
      </c>
      <c r="L11" s="421">
        <f t="shared" si="0"/>
        <v>0</v>
      </c>
      <c r="M11" s="421">
        <f t="shared" si="0"/>
        <v>0</v>
      </c>
      <c r="N11" s="422">
        <f t="shared" ref="N11:N31" si="1">+K11+L11-M11</f>
        <v>0</v>
      </c>
    </row>
    <row r="12" spans="2:14" x14ac:dyDescent="0.2">
      <c r="B12" s="412" t="s">
        <v>16</v>
      </c>
      <c r="C12" s="78" t="s">
        <v>12</v>
      </c>
      <c r="D12" s="84">
        <f>SUM(D13:D18)</f>
        <v>0</v>
      </c>
      <c r="E12" s="84">
        <f>SUM(E13:E18)</f>
        <v>0</v>
      </c>
      <c r="F12" s="84">
        <f t="shared" ref="F12:M12" si="2">SUM(F13:F18)</f>
        <v>0</v>
      </c>
      <c r="G12" s="84">
        <f t="shared" si="2"/>
        <v>0</v>
      </c>
      <c r="H12" s="83">
        <f t="shared" ref="H12:H31" si="3">+E12+F12-G12</f>
        <v>0</v>
      </c>
      <c r="I12" s="83">
        <f>SUM(I13:I18)</f>
        <v>0</v>
      </c>
      <c r="J12" s="83">
        <f>SUM(J13:J18)</f>
        <v>0</v>
      </c>
      <c r="K12" s="83">
        <f t="shared" si="2"/>
        <v>0</v>
      </c>
      <c r="L12" s="83">
        <f t="shared" si="2"/>
        <v>0</v>
      </c>
      <c r="M12" s="83">
        <f t="shared" si="2"/>
        <v>0</v>
      </c>
      <c r="N12" s="413">
        <f t="shared" si="1"/>
        <v>0</v>
      </c>
    </row>
    <row r="13" spans="2:14" x14ac:dyDescent="0.2">
      <c r="B13" s="414" t="s">
        <v>54</v>
      </c>
      <c r="C13" s="77" t="s">
        <v>49</v>
      </c>
      <c r="D13" s="38"/>
      <c r="E13" s="38"/>
      <c r="F13" s="38"/>
      <c r="G13" s="38"/>
      <c r="H13" s="83">
        <f t="shared" si="3"/>
        <v>0</v>
      </c>
      <c r="I13" s="39"/>
      <c r="J13" s="39"/>
      <c r="K13" s="39"/>
      <c r="L13" s="39"/>
      <c r="M13" s="39"/>
      <c r="N13" s="413">
        <f t="shared" si="1"/>
        <v>0</v>
      </c>
    </row>
    <row r="14" spans="2:14" x14ac:dyDescent="0.2">
      <c r="B14" s="414" t="s">
        <v>55</v>
      </c>
      <c r="C14" s="77" t="s">
        <v>50</v>
      </c>
      <c r="D14" s="38"/>
      <c r="E14" s="38"/>
      <c r="F14" s="38"/>
      <c r="G14" s="38"/>
      <c r="H14" s="83">
        <f t="shared" si="3"/>
        <v>0</v>
      </c>
      <c r="I14" s="39"/>
      <c r="J14" s="39"/>
      <c r="K14" s="39"/>
      <c r="L14" s="39"/>
      <c r="M14" s="39"/>
      <c r="N14" s="413">
        <f t="shared" si="1"/>
        <v>0</v>
      </c>
    </row>
    <row r="15" spans="2:14" ht="25.5" x14ac:dyDescent="0.2">
      <c r="B15" s="414" t="s">
        <v>56</v>
      </c>
      <c r="C15" s="77" t="s">
        <v>36</v>
      </c>
      <c r="D15" s="38"/>
      <c r="E15" s="38"/>
      <c r="F15" s="38"/>
      <c r="G15" s="38"/>
      <c r="H15" s="83">
        <f t="shared" si="3"/>
        <v>0</v>
      </c>
      <c r="I15" s="39"/>
      <c r="J15" s="39"/>
      <c r="K15" s="39"/>
      <c r="L15" s="39"/>
      <c r="M15" s="39"/>
      <c r="N15" s="413">
        <f t="shared" si="1"/>
        <v>0</v>
      </c>
    </row>
    <row r="16" spans="2:14" x14ac:dyDescent="0.2">
      <c r="B16" s="414" t="s">
        <v>57</v>
      </c>
      <c r="C16" s="77" t="s">
        <v>37</v>
      </c>
      <c r="D16" s="38"/>
      <c r="E16" s="38"/>
      <c r="F16" s="38"/>
      <c r="G16" s="38"/>
      <c r="H16" s="83">
        <f t="shared" si="3"/>
        <v>0</v>
      </c>
      <c r="I16" s="39"/>
      <c r="J16" s="39"/>
      <c r="K16" s="39"/>
      <c r="L16" s="39"/>
      <c r="M16" s="39"/>
      <c r="N16" s="413">
        <f t="shared" si="1"/>
        <v>0</v>
      </c>
    </row>
    <row r="17" spans="2:14" x14ac:dyDescent="0.2">
      <c r="B17" s="414" t="s">
        <v>58</v>
      </c>
      <c r="C17" s="77" t="s">
        <v>236</v>
      </c>
      <c r="D17" s="38"/>
      <c r="E17" s="38"/>
      <c r="F17" s="38"/>
      <c r="G17" s="38"/>
      <c r="H17" s="83">
        <f t="shared" si="3"/>
        <v>0</v>
      </c>
      <c r="I17" s="39"/>
      <c r="J17" s="39"/>
      <c r="K17" s="39"/>
      <c r="L17" s="39"/>
      <c r="M17" s="39"/>
      <c r="N17" s="413">
        <f t="shared" si="1"/>
        <v>0</v>
      </c>
    </row>
    <row r="18" spans="2:14" x14ac:dyDescent="0.2">
      <c r="B18" s="414" t="s">
        <v>59</v>
      </c>
      <c r="C18" s="77" t="s">
        <v>38</v>
      </c>
      <c r="D18" s="38"/>
      <c r="E18" s="38"/>
      <c r="F18" s="38"/>
      <c r="G18" s="38"/>
      <c r="H18" s="83">
        <f t="shared" si="3"/>
        <v>0</v>
      </c>
      <c r="I18" s="39"/>
      <c r="J18" s="39"/>
      <c r="K18" s="39"/>
      <c r="L18" s="39"/>
      <c r="M18" s="39"/>
      <c r="N18" s="413">
        <f t="shared" si="1"/>
        <v>0</v>
      </c>
    </row>
    <row r="19" spans="2:14" x14ac:dyDescent="0.2">
      <c r="B19" s="412" t="s">
        <v>17</v>
      </c>
      <c r="C19" s="76" t="s">
        <v>13</v>
      </c>
      <c r="D19" s="84">
        <f>SUM(D20:D22)</f>
        <v>0</v>
      </c>
      <c r="E19" s="84">
        <f>SUM(E20:E22)</f>
        <v>0</v>
      </c>
      <c r="F19" s="84">
        <f t="shared" ref="F19:M19" si="4">SUM(F20:F22)</f>
        <v>0</v>
      </c>
      <c r="G19" s="84">
        <f t="shared" si="4"/>
        <v>0</v>
      </c>
      <c r="H19" s="83">
        <f t="shared" si="3"/>
        <v>0</v>
      </c>
      <c r="I19" s="83">
        <f>SUM(I20:I22)</f>
        <v>0</v>
      </c>
      <c r="J19" s="83">
        <f>SUM(J20:J22)</f>
        <v>0</v>
      </c>
      <c r="K19" s="83">
        <f t="shared" si="4"/>
        <v>0</v>
      </c>
      <c r="L19" s="83">
        <f t="shared" si="4"/>
        <v>0</v>
      </c>
      <c r="M19" s="83">
        <f t="shared" si="4"/>
        <v>0</v>
      </c>
      <c r="N19" s="413">
        <f t="shared" si="1"/>
        <v>0</v>
      </c>
    </row>
    <row r="20" spans="2:14" x14ac:dyDescent="0.2">
      <c r="B20" s="414" t="s">
        <v>60</v>
      </c>
      <c r="C20" s="77" t="s">
        <v>48</v>
      </c>
      <c r="D20" s="40"/>
      <c r="E20" s="40"/>
      <c r="F20" s="40"/>
      <c r="G20" s="40"/>
      <c r="H20" s="83">
        <f t="shared" si="3"/>
        <v>0</v>
      </c>
      <c r="I20" s="41"/>
      <c r="J20" s="41"/>
      <c r="K20" s="41"/>
      <c r="L20" s="41"/>
      <c r="M20" s="41"/>
      <c r="N20" s="413">
        <f t="shared" si="1"/>
        <v>0</v>
      </c>
    </row>
    <row r="21" spans="2:14" x14ac:dyDescent="0.2">
      <c r="B21" s="414" t="s">
        <v>61</v>
      </c>
      <c r="C21" s="77" t="s">
        <v>47</v>
      </c>
      <c r="D21" s="40"/>
      <c r="E21" s="40"/>
      <c r="F21" s="40"/>
      <c r="G21" s="40"/>
      <c r="H21" s="83">
        <f t="shared" si="3"/>
        <v>0</v>
      </c>
      <c r="I21" s="41"/>
      <c r="J21" s="41"/>
      <c r="K21" s="41"/>
      <c r="L21" s="41"/>
      <c r="M21" s="41"/>
      <c r="N21" s="413">
        <f t="shared" si="1"/>
        <v>0</v>
      </c>
    </row>
    <row r="22" spans="2:14" x14ac:dyDescent="0.2">
      <c r="B22" s="414" t="s">
        <v>62</v>
      </c>
      <c r="C22" s="77" t="s">
        <v>39</v>
      </c>
      <c r="D22" s="40"/>
      <c r="E22" s="40"/>
      <c r="F22" s="40"/>
      <c r="G22" s="40"/>
      <c r="H22" s="83">
        <f t="shared" si="3"/>
        <v>0</v>
      </c>
      <c r="I22" s="41"/>
      <c r="J22" s="41"/>
      <c r="K22" s="41"/>
      <c r="L22" s="41"/>
      <c r="M22" s="41"/>
      <c r="N22" s="413">
        <f t="shared" si="1"/>
        <v>0</v>
      </c>
    </row>
    <row r="23" spans="2:14" x14ac:dyDescent="0.2">
      <c r="B23" s="412" t="s">
        <v>18</v>
      </c>
      <c r="C23" s="76" t="s">
        <v>14</v>
      </c>
      <c r="D23" s="84">
        <f>SUM(D24:D26)</f>
        <v>0</v>
      </c>
      <c r="E23" s="84">
        <f>SUM(E24:E26)</f>
        <v>0</v>
      </c>
      <c r="F23" s="84">
        <f t="shared" ref="F23:M23" si="5">SUM(F24:F26)</f>
        <v>0</v>
      </c>
      <c r="G23" s="84">
        <f t="shared" si="5"/>
        <v>0</v>
      </c>
      <c r="H23" s="83">
        <f t="shared" si="3"/>
        <v>0</v>
      </c>
      <c r="I23" s="83">
        <f>SUM(I24:I26)</f>
        <v>0</v>
      </c>
      <c r="J23" s="83">
        <f>SUM(J24:J26)</f>
        <v>0</v>
      </c>
      <c r="K23" s="83">
        <f t="shared" si="5"/>
        <v>0</v>
      </c>
      <c r="L23" s="83">
        <f t="shared" si="5"/>
        <v>0</v>
      </c>
      <c r="M23" s="83">
        <f t="shared" si="5"/>
        <v>0</v>
      </c>
      <c r="N23" s="413">
        <f t="shared" si="1"/>
        <v>0</v>
      </c>
    </row>
    <row r="24" spans="2:14" ht="25.5" x14ac:dyDescent="0.2">
      <c r="B24" s="414" t="s">
        <v>63</v>
      </c>
      <c r="C24" s="77" t="s">
        <v>46</v>
      </c>
      <c r="D24" s="40"/>
      <c r="E24" s="40"/>
      <c r="F24" s="40"/>
      <c r="G24" s="40"/>
      <c r="H24" s="83">
        <f t="shared" si="3"/>
        <v>0</v>
      </c>
      <c r="I24" s="41"/>
      <c r="J24" s="41"/>
      <c r="K24" s="41"/>
      <c r="L24" s="41"/>
      <c r="M24" s="41"/>
      <c r="N24" s="413">
        <f t="shared" si="1"/>
        <v>0</v>
      </c>
    </row>
    <row r="25" spans="2:14" x14ac:dyDescent="0.2">
      <c r="B25" s="414" t="s">
        <v>64</v>
      </c>
      <c r="C25" s="77" t="s">
        <v>40</v>
      </c>
      <c r="D25" s="40"/>
      <c r="E25" s="40"/>
      <c r="F25" s="40"/>
      <c r="G25" s="40"/>
      <c r="H25" s="83">
        <f t="shared" si="3"/>
        <v>0</v>
      </c>
      <c r="I25" s="41"/>
      <c r="J25" s="41"/>
      <c r="K25" s="41"/>
      <c r="L25" s="41"/>
      <c r="M25" s="41"/>
      <c r="N25" s="413">
        <f t="shared" si="1"/>
        <v>0</v>
      </c>
    </row>
    <row r="26" spans="2:14" x14ac:dyDescent="0.2">
      <c r="B26" s="414" t="s">
        <v>65</v>
      </c>
      <c r="C26" s="77" t="s">
        <v>45</v>
      </c>
      <c r="D26" s="40"/>
      <c r="E26" s="40"/>
      <c r="F26" s="40"/>
      <c r="G26" s="40"/>
      <c r="H26" s="83">
        <f t="shared" si="3"/>
        <v>0</v>
      </c>
      <c r="I26" s="41"/>
      <c r="J26" s="41"/>
      <c r="K26" s="41"/>
      <c r="L26" s="41"/>
      <c r="M26" s="41"/>
      <c r="N26" s="413">
        <f t="shared" si="1"/>
        <v>0</v>
      </c>
    </row>
    <row r="27" spans="2:14" x14ac:dyDescent="0.2">
      <c r="B27" s="412" t="s">
        <v>19</v>
      </c>
      <c r="C27" s="76" t="s">
        <v>15</v>
      </c>
      <c r="D27" s="85">
        <f>SUM(D28:D31)</f>
        <v>0</v>
      </c>
      <c r="E27" s="85">
        <f>SUM(E28:E31)</f>
        <v>0</v>
      </c>
      <c r="F27" s="85">
        <f>SUM(F28:F31)</f>
        <v>0</v>
      </c>
      <c r="G27" s="85">
        <f t="shared" ref="G27:M27" si="6">SUM(G28:G31)</f>
        <v>0</v>
      </c>
      <c r="H27" s="83">
        <f t="shared" si="3"/>
        <v>0</v>
      </c>
      <c r="I27" s="86">
        <f>SUM(I28:I31)</f>
        <v>0</v>
      </c>
      <c r="J27" s="86">
        <f>SUM(J28:J31)</f>
        <v>0</v>
      </c>
      <c r="K27" s="86">
        <f t="shared" si="6"/>
        <v>0</v>
      </c>
      <c r="L27" s="86">
        <f t="shared" si="6"/>
        <v>0</v>
      </c>
      <c r="M27" s="86">
        <f t="shared" si="6"/>
        <v>0</v>
      </c>
      <c r="N27" s="413">
        <f t="shared" si="1"/>
        <v>0</v>
      </c>
    </row>
    <row r="28" spans="2:14" ht="25.5" x14ac:dyDescent="0.2">
      <c r="B28" s="414" t="s">
        <v>66</v>
      </c>
      <c r="C28" s="77" t="s">
        <v>42</v>
      </c>
      <c r="D28" s="40"/>
      <c r="E28" s="40"/>
      <c r="F28" s="79"/>
      <c r="G28" s="79"/>
      <c r="H28" s="83">
        <f t="shared" si="3"/>
        <v>0</v>
      </c>
      <c r="I28" s="42"/>
      <c r="J28" s="42"/>
      <c r="K28" s="42"/>
      <c r="L28" s="42"/>
      <c r="M28" s="42"/>
      <c r="N28" s="413">
        <f t="shared" si="1"/>
        <v>0</v>
      </c>
    </row>
    <row r="29" spans="2:14" ht="230.25" customHeight="1" x14ac:dyDescent="0.2">
      <c r="B29" s="414" t="s">
        <v>67</v>
      </c>
      <c r="C29" s="77" t="s">
        <v>43</v>
      </c>
      <c r="D29" s="41"/>
      <c r="E29" s="41"/>
      <c r="F29" s="42"/>
      <c r="G29" s="42"/>
      <c r="H29" s="83">
        <f t="shared" si="3"/>
        <v>0</v>
      </c>
      <c r="I29" s="42"/>
      <c r="J29" s="42"/>
      <c r="K29" s="42"/>
      <c r="L29" s="42"/>
      <c r="M29" s="42"/>
      <c r="N29" s="413">
        <f t="shared" si="1"/>
        <v>0</v>
      </c>
    </row>
    <row r="30" spans="2:14" ht="72" customHeight="1" x14ac:dyDescent="0.2">
      <c r="B30" s="414" t="s">
        <v>68</v>
      </c>
      <c r="C30" s="77" t="s">
        <v>44</v>
      </c>
      <c r="D30" s="41"/>
      <c r="E30" s="41"/>
      <c r="F30" s="42"/>
      <c r="G30" s="42"/>
      <c r="H30" s="83">
        <f t="shared" si="3"/>
        <v>0</v>
      </c>
      <c r="I30" s="42"/>
      <c r="J30" s="42"/>
      <c r="K30" s="42"/>
      <c r="L30" s="42"/>
      <c r="M30" s="42"/>
      <c r="N30" s="413">
        <f t="shared" si="1"/>
        <v>0</v>
      </c>
    </row>
    <row r="31" spans="2:14" ht="72" customHeight="1" thickBot="1" x14ac:dyDescent="0.25">
      <c r="B31" s="415" t="s">
        <v>69</v>
      </c>
      <c r="C31" s="416" t="s">
        <v>235</v>
      </c>
      <c r="D31" s="417"/>
      <c r="E31" s="417"/>
      <c r="F31" s="392"/>
      <c r="G31" s="392"/>
      <c r="H31" s="418">
        <f t="shared" si="3"/>
        <v>0</v>
      </c>
      <c r="I31" s="392"/>
      <c r="J31" s="392"/>
      <c r="K31" s="392"/>
      <c r="L31" s="392"/>
      <c r="M31" s="392"/>
      <c r="N31" s="419">
        <f t="shared" si="1"/>
        <v>0</v>
      </c>
    </row>
    <row r="33" spans="2:5" x14ac:dyDescent="0.2">
      <c r="B33" s="612" t="s">
        <v>33</v>
      </c>
      <c r="C33" s="612"/>
      <c r="D33" s="45"/>
      <c r="E33" s="45"/>
    </row>
    <row r="34" spans="2:5" x14ac:dyDescent="0.2">
      <c r="B34" s="46"/>
      <c r="C34" s="47"/>
      <c r="D34" s="45"/>
      <c r="E34" s="45"/>
    </row>
    <row r="35" spans="2:5" x14ac:dyDescent="0.2">
      <c r="B35" s="612" t="s">
        <v>34</v>
      </c>
      <c r="C35" s="612"/>
      <c r="D35" s="45"/>
      <c r="E35" s="45"/>
    </row>
    <row r="36" spans="2:5" x14ac:dyDescent="0.2">
      <c r="B36" s="593" t="s">
        <v>208</v>
      </c>
      <c r="C36" s="593"/>
      <c r="D36" s="45"/>
      <c r="E36" s="45"/>
    </row>
    <row r="37" spans="2:5" x14ac:dyDescent="0.2">
      <c r="B37" s="46"/>
      <c r="C37" s="47"/>
      <c r="D37" s="45"/>
      <c r="E37" s="45"/>
    </row>
    <row r="38" spans="2:5" x14ac:dyDescent="0.2">
      <c r="B38" s="46"/>
      <c r="C38" s="47"/>
      <c r="D38" s="45"/>
      <c r="E38" s="45"/>
    </row>
    <row r="39" spans="2:5" x14ac:dyDescent="0.2">
      <c r="B39" s="46"/>
      <c r="C39" s="47"/>
      <c r="D39" s="45"/>
      <c r="E39" s="45"/>
    </row>
    <row r="40" spans="2:5" x14ac:dyDescent="0.2">
      <c r="B40" s="46"/>
      <c r="C40" s="47"/>
      <c r="D40" s="45"/>
      <c r="E40" s="45"/>
    </row>
    <row r="41" spans="2:5" x14ac:dyDescent="0.2">
      <c r="B41" s="46"/>
      <c r="C41" s="47"/>
      <c r="D41" s="45"/>
      <c r="E41" s="45"/>
    </row>
  </sheetData>
  <sheetProtection formatCells="0"/>
  <mergeCells count="19">
    <mergeCell ref="L7:M7"/>
    <mergeCell ref="B33:C33"/>
    <mergeCell ref="B35:C35"/>
    <mergeCell ref="N7:N9"/>
    <mergeCell ref="B36:C36"/>
    <mergeCell ref="B5:C5"/>
    <mergeCell ref="F8:F9"/>
    <mergeCell ref="G8:G9"/>
    <mergeCell ref="L8:L9"/>
    <mergeCell ref="M8:M9"/>
    <mergeCell ref="B7:B9"/>
    <mergeCell ref="C7:C9"/>
    <mergeCell ref="D7:D9"/>
    <mergeCell ref="E7:E9"/>
    <mergeCell ref="F7:G7"/>
    <mergeCell ref="H7:H9"/>
    <mergeCell ref="I7:I9"/>
    <mergeCell ref="J7:J9"/>
    <mergeCell ref="K7:K9"/>
  </mergeCells>
  <pageMargins left="0.70866141732283472" right="0.70866141732283472" top="0.74803149606299213" bottom="0.74803149606299213" header="0.31496062992125984" footer="0.31496062992125984"/>
  <pageSetup paperSize="9" scale="2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34"/>
  <sheetViews>
    <sheetView showGridLines="0" zoomScale="90" zoomScaleNormal="90" workbookViewId="0">
      <selection activeCell="C21" sqref="C21"/>
    </sheetView>
  </sheetViews>
  <sheetFormatPr defaultColWidth="9.140625" defaultRowHeight="12.75" x14ac:dyDescent="0.25"/>
  <cols>
    <col min="1" max="1" width="1.140625" style="61" customWidth="1"/>
    <col min="2" max="2" width="12.140625" style="65" customWidth="1"/>
    <col min="3" max="3" width="69" style="60" customWidth="1"/>
    <col min="4" max="5" width="18.7109375" style="61" customWidth="1"/>
    <col min="6" max="6" width="22.85546875" style="61" customWidth="1"/>
    <col min="7" max="16384" width="9.140625" style="61"/>
  </cols>
  <sheetData>
    <row r="2" spans="2:6" x14ac:dyDescent="0.25">
      <c r="B2" s="59" t="s">
        <v>52</v>
      </c>
      <c r="C2" s="516"/>
    </row>
    <row r="3" spans="2:6" x14ac:dyDescent="0.25">
      <c r="B3" s="59"/>
    </row>
    <row r="4" spans="2:6" x14ac:dyDescent="0.25">
      <c r="B4" s="429" t="s">
        <v>219</v>
      </c>
      <c r="C4" s="430"/>
    </row>
    <row r="5" spans="2:6" x14ac:dyDescent="0.25">
      <c r="B5" s="614" t="s">
        <v>220</v>
      </c>
      <c r="C5" s="614"/>
    </row>
    <row r="6" spans="2:6" ht="13.5" thickBot="1" x14ac:dyDescent="0.3">
      <c r="B6" s="431"/>
      <c r="C6" s="431"/>
    </row>
    <row r="7" spans="2:6" s="62" customFormat="1" ht="58.5" customHeight="1" thickBot="1" x14ac:dyDescent="0.3">
      <c r="B7" s="410" t="s">
        <v>1</v>
      </c>
      <c r="C7" s="432" t="s">
        <v>376</v>
      </c>
      <c r="D7" s="433" t="s">
        <v>216</v>
      </c>
      <c r="E7" s="433" t="s">
        <v>217</v>
      </c>
      <c r="F7" s="434" t="s">
        <v>152</v>
      </c>
    </row>
    <row r="8" spans="2:6" s="62" customFormat="1" ht="17.25" customHeight="1" thickBot="1" x14ac:dyDescent="0.3">
      <c r="B8" s="410" t="s">
        <v>20</v>
      </c>
      <c r="C8" s="411" t="s">
        <v>21</v>
      </c>
      <c r="D8" s="403" t="s">
        <v>22</v>
      </c>
      <c r="E8" s="403" t="s">
        <v>23</v>
      </c>
      <c r="F8" s="404" t="s">
        <v>218</v>
      </c>
    </row>
    <row r="9" spans="2:6" s="439" customFormat="1" x14ac:dyDescent="0.25">
      <c r="B9" s="435"/>
      <c r="C9" s="436" t="s">
        <v>71</v>
      </c>
      <c r="D9" s="437">
        <f>D10+D17+D21+D25</f>
        <v>0</v>
      </c>
      <c r="E9" s="437">
        <f t="shared" ref="E9" si="0">E10+E17+E21+E25</f>
        <v>0</v>
      </c>
      <c r="F9" s="438">
        <f>D9+E9</f>
        <v>0</v>
      </c>
    </row>
    <row r="10" spans="2:6" x14ac:dyDescent="0.25">
      <c r="B10" s="409" t="s">
        <v>16</v>
      </c>
      <c r="C10" s="125" t="s">
        <v>12</v>
      </c>
      <c r="D10" s="87">
        <f>SUM(D11:D16)</f>
        <v>0</v>
      </c>
      <c r="E10" s="87">
        <f t="shared" ref="E10" si="1">SUM(E11:E16)</f>
        <v>0</v>
      </c>
      <c r="F10" s="440">
        <f>D10+E10</f>
        <v>0</v>
      </c>
    </row>
    <row r="11" spans="2:6" x14ac:dyDescent="0.25">
      <c r="B11" s="397" t="s">
        <v>54</v>
      </c>
      <c r="C11" s="72" t="s">
        <v>49</v>
      </c>
      <c r="D11" s="66"/>
      <c r="E11" s="66"/>
      <c r="F11" s="440">
        <f t="shared" ref="F11:F29" si="2">D11+E11</f>
        <v>0</v>
      </c>
    </row>
    <row r="12" spans="2:6" x14ac:dyDescent="0.25">
      <c r="B12" s="397" t="s">
        <v>55</v>
      </c>
      <c r="C12" s="72" t="s">
        <v>50</v>
      </c>
      <c r="D12" s="66"/>
      <c r="E12" s="66"/>
      <c r="F12" s="440">
        <f t="shared" si="2"/>
        <v>0</v>
      </c>
    </row>
    <row r="13" spans="2:6" x14ac:dyDescent="0.25">
      <c r="B13" s="397" t="s">
        <v>56</v>
      </c>
      <c r="C13" s="72" t="s">
        <v>36</v>
      </c>
      <c r="D13" s="66"/>
      <c r="E13" s="66"/>
      <c r="F13" s="440">
        <f t="shared" si="2"/>
        <v>0</v>
      </c>
    </row>
    <row r="14" spans="2:6" x14ac:dyDescent="0.25">
      <c r="B14" s="397" t="s">
        <v>57</v>
      </c>
      <c r="C14" s="72" t="s">
        <v>37</v>
      </c>
      <c r="D14" s="66"/>
      <c r="E14" s="66"/>
      <c r="F14" s="440">
        <f t="shared" si="2"/>
        <v>0</v>
      </c>
    </row>
    <row r="15" spans="2:6" x14ac:dyDescent="0.25">
      <c r="B15" s="397" t="s">
        <v>58</v>
      </c>
      <c r="C15" s="72" t="s">
        <v>236</v>
      </c>
      <c r="D15" s="66"/>
      <c r="E15" s="66"/>
      <c r="F15" s="440">
        <f t="shared" si="2"/>
        <v>0</v>
      </c>
    </row>
    <row r="16" spans="2:6" x14ac:dyDescent="0.25">
      <c r="B16" s="397" t="s">
        <v>59</v>
      </c>
      <c r="C16" s="72" t="s">
        <v>38</v>
      </c>
      <c r="D16" s="66"/>
      <c r="E16" s="66"/>
      <c r="F16" s="440">
        <f t="shared" si="2"/>
        <v>0</v>
      </c>
    </row>
    <row r="17" spans="2:6" x14ac:dyDescent="0.25">
      <c r="B17" s="409" t="s">
        <v>17</v>
      </c>
      <c r="C17" s="126" t="s">
        <v>13</v>
      </c>
      <c r="D17" s="87">
        <f>SUM(D18:D20)</f>
        <v>0</v>
      </c>
      <c r="E17" s="87">
        <f t="shared" ref="E17" si="3">SUM(E18:E20)</f>
        <v>0</v>
      </c>
      <c r="F17" s="440">
        <f t="shared" si="2"/>
        <v>0</v>
      </c>
    </row>
    <row r="18" spans="2:6" s="405" customFormat="1" x14ac:dyDescent="0.25">
      <c r="B18" s="397" t="s">
        <v>60</v>
      </c>
      <c r="C18" s="72" t="s">
        <v>48</v>
      </c>
      <c r="D18" s="68"/>
      <c r="E18" s="68"/>
      <c r="F18" s="440">
        <f t="shared" si="2"/>
        <v>0</v>
      </c>
    </row>
    <row r="19" spans="2:6" s="405" customFormat="1" x14ac:dyDescent="0.25">
      <c r="B19" s="397" t="s">
        <v>61</v>
      </c>
      <c r="C19" s="72" t="s">
        <v>47</v>
      </c>
      <c r="D19" s="68"/>
      <c r="E19" s="68"/>
      <c r="F19" s="440">
        <f t="shared" si="2"/>
        <v>0</v>
      </c>
    </row>
    <row r="20" spans="2:6" s="405" customFormat="1" x14ac:dyDescent="0.25">
      <c r="B20" s="397" t="s">
        <v>62</v>
      </c>
      <c r="C20" s="72" t="s">
        <v>39</v>
      </c>
      <c r="D20" s="68"/>
      <c r="E20" s="68"/>
      <c r="F20" s="440">
        <f t="shared" si="2"/>
        <v>0</v>
      </c>
    </row>
    <row r="21" spans="2:6" x14ac:dyDescent="0.25">
      <c r="B21" s="409" t="s">
        <v>18</v>
      </c>
      <c r="C21" s="126" t="s">
        <v>14</v>
      </c>
      <c r="D21" s="87">
        <f>SUM(D22:D24)</f>
        <v>0</v>
      </c>
      <c r="E21" s="87">
        <f t="shared" ref="E21" si="4">SUM(E22:E24)</f>
        <v>0</v>
      </c>
      <c r="F21" s="440">
        <f t="shared" si="2"/>
        <v>0</v>
      </c>
    </row>
    <row r="22" spans="2:6" s="405" customFormat="1" x14ac:dyDescent="0.25">
      <c r="B22" s="397" t="s">
        <v>63</v>
      </c>
      <c r="C22" s="72" t="s">
        <v>46</v>
      </c>
      <c r="D22" s="68"/>
      <c r="E22" s="68"/>
      <c r="F22" s="440">
        <f t="shared" si="2"/>
        <v>0</v>
      </c>
    </row>
    <row r="23" spans="2:6" s="405" customFormat="1" x14ac:dyDescent="0.25">
      <c r="B23" s="397" t="s">
        <v>64</v>
      </c>
      <c r="C23" s="72" t="s">
        <v>40</v>
      </c>
      <c r="D23" s="68"/>
      <c r="E23" s="68"/>
      <c r="F23" s="440">
        <f t="shared" si="2"/>
        <v>0</v>
      </c>
    </row>
    <row r="24" spans="2:6" s="405" customFormat="1" x14ac:dyDescent="0.25">
      <c r="B24" s="397" t="s">
        <v>65</v>
      </c>
      <c r="C24" s="72" t="s">
        <v>45</v>
      </c>
      <c r="D24" s="68"/>
      <c r="E24" s="68"/>
      <c r="F24" s="440">
        <f t="shared" si="2"/>
        <v>0</v>
      </c>
    </row>
    <row r="25" spans="2:6" s="405" customFormat="1" x14ac:dyDescent="0.25">
      <c r="B25" s="409" t="s">
        <v>19</v>
      </c>
      <c r="C25" s="126" t="s">
        <v>15</v>
      </c>
      <c r="D25" s="88">
        <f>SUM(D26:D29)</f>
        <v>0</v>
      </c>
      <c r="E25" s="88">
        <f>SUM(E26:E29)</f>
        <v>0</v>
      </c>
      <c r="F25" s="440">
        <f t="shared" si="2"/>
        <v>0</v>
      </c>
    </row>
    <row r="26" spans="2:6" s="405" customFormat="1" ht="25.5" x14ac:dyDescent="0.25">
      <c r="B26" s="397" t="s">
        <v>66</v>
      </c>
      <c r="C26" s="72" t="s">
        <v>42</v>
      </c>
      <c r="D26" s="68"/>
      <c r="E26" s="68"/>
      <c r="F26" s="440">
        <f t="shared" si="2"/>
        <v>0</v>
      </c>
    </row>
    <row r="27" spans="2:6" s="405" customFormat="1" ht="183.75" customHeight="1" x14ac:dyDescent="0.25">
      <c r="B27" s="397" t="s">
        <v>67</v>
      </c>
      <c r="C27" s="72" t="s">
        <v>43</v>
      </c>
      <c r="D27" s="68"/>
      <c r="E27" s="68"/>
      <c r="F27" s="440">
        <f t="shared" si="2"/>
        <v>0</v>
      </c>
    </row>
    <row r="28" spans="2:6" s="405" customFormat="1" ht="53.25" customHeight="1" x14ac:dyDescent="0.25">
      <c r="B28" s="397" t="s">
        <v>68</v>
      </c>
      <c r="C28" s="72" t="s">
        <v>371</v>
      </c>
      <c r="D28" s="68"/>
      <c r="E28" s="68"/>
      <c r="F28" s="440">
        <f t="shared" si="2"/>
        <v>0</v>
      </c>
    </row>
    <row r="29" spans="2:6" ht="54.75" customHeight="1" thickBot="1" x14ac:dyDescent="0.3">
      <c r="B29" s="398" t="s">
        <v>69</v>
      </c>
      <c r="C29" s="399" t="s">
        <v>235</v>
      </c>
      <c r="D29" s="406"/>
      <c r="E29" s="406"/>
      <c r="F29" s="441">
        <f t="shared" si="2"/>
        <v>0</v>
      </c>
    </row>
    <row r="31" spans="2:6" x14ac:dyDescent="0.25">
      <c r="B31" s="613" t="s">
        <v>33</v>
      </c>
      <c r="C31" s="613"/>
    </row>
    <row r="32" spans="2:6" x14ac:dyDescent="0.25">
      <c r="B32" s="60"/>
    </row>
    <row r="33" spans="2:3" x14ac:dyDescent="0.25">
      <c r="B33" s="613" t="s">
        <v>34</v>
      </c>
      <c r="C33" s="613"/>
    </row>
    <row r="34" spans="2:3" x14ac:dyDescent="0.25">
      <c r="B34" s="613" t="s">
        <v>208</v>
      </c>
      <c r="C34" s="613"/>
    </row>
  </sheetData>
  <mergeCells count="4">
    <mergeCell ref="B34:C34"/>
    <mergeCell ref="B31:C31"/>
    <mergeCell ref="B33:C33"/>
    <mergeCell ref="B5:C5"/>
  </mergeCells>
  <printOptions horizontalCentered="1" verticalCentered="1"/>
  <pageMargins left="0.25" right="0.25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H39"/>
  <sheetViews>
    <sheetView showGridLines="0" zoomScale="80" zoomScaleNormal="80" workbookViewId="0">
      <selection activeCell="C19" sqref="C19"/>
    </sheetView>
  </sheetViews>
  <sheetFormatPr defaultColWidth="9.140625" defaultRowHeight="12.75" x14ac:dyDescent="0.2"/>
  <cols>
    <col min="1" max="1" width="1.140625" style="50" customWidth="1"/>
    <col min="2" max="2" width="13.42578125" style="65" customWidth="1"/>
    <col min="3" max="3" width="62.7109375" style="60" customWidth="1"/>
    <col min="4" max="4" width="5" style="61" bestFit="1" customWidth="1"/>
    <col min="5" max="5" width="5.85546875" style="61" bestFit="1" customWidth="1"/>
    <col min="6" max="6" width="5" style="61" bestFit="1" customWidth="1"/>
    <col min="7" max="7" width="5.85546875" style="61" bestFit="1" customWidth="1"/>
    <col min="8" max="8" width="5" style="50" bestFit="1" customWidth="1"/>
    <col min="9" max="9" width="5.85546875" style="50" bestFit="1" customWidth="1"/>
    <col min="10" max="10" width="5" style="50" bestFit="1" customWidth="1"/>
    <col min="11" max="11" width="5.85546875" style="50" bestFit="1" customWidth="1"/>
    <col min="12" max="12" width="5" style="50" bestFit="1" customWidth="1"/>
    <col min="13" max="13" width="5.85546875" style="50" bestFit="1" customWidth="1"/>
    <col min="14" max="14" width="5" style="50" bestFit="1" customWidth="1"/>
    <col min="15" max="15" width="5.85546875" style="50" bestFit="1" customWidth="1"/>
    <col min="16" max="16" width="12" style="50" customWidth="1"/>
    <col min="17" max="17" width="11.5703125" style="50" customWidth="1"/>
    <col min="18" max="18" width="7.85546875" style="50" bestFit="1" customWidth="1"/>
    <col min="19" max="19" width="10.85546875" style="50" bestFit="1" customWidth="1"/>
    <col min="20" max="20" width="8.7109375" style="50" bestFit="1" customWidth="1"/>
    <col min="21" max="21" width="12" style="50" bestFit="1" customWidth="1"/>
    <col min="22" max="22" width="8.7109375" style="50" bestFit="1" customWidth="1"/>
    <col min="23" max="24" width="9.85546875" style="50" bestFit="1" customWidth="1"/>
    <col min="25" max="25" width="5" style="50" bestFit="1" customWidth="1"/>
    <col min="26" max="26" width="9.5703125" style="50" customWidth="1"/>
    <col min="27" max="27" width="5.5703125" style="50" customWidth="1"/>
    <col min="28" max="28" width="7.28515625" style="50" customWidth="1"/>
    <col min="29" max="29" width="9.85546875" style="50" bestFit="1" customWidth="1"/>
    <col min="30" max="16384" width="9.140625" style="50"/>
  </cols>
  <sheetData>
    <row r="1" spans="2:30" ht="6.75" customHeight="1" x14ac:dyDescent="0.2"/>
    <row r="2" spans="2:30" x14ac:dyDescent="0.2">
      <c r="B2" s="59" t="s">
        <v>52</v>
      </c>
      <c r="C2" s="517"/>
    </row>
    <row r="3" spans="2:30" ht="8.25" customHeight="1" x14ac:dyDescent="0.2">
      <c r="B3" s="59"/>
    </row>
    <row r="4" spans="2:30" x14ac:dyDescent="0.2">
      <c r="B4" s="429" t="s">
        <v>221</v>
      </c>
      <c r="C4" s="430"/>
    </row>
    <row r="5" spans="2:30" x14ac:dyDescent="0.2">
      <c r="B5" s="614" t="s">
        <v>223</v>
      </c>
      <c r="C5" s="614"/>
      <c r="D5" s="50"/>
      <c r="E5" s="50"/>
      <c r="F5" s="50"/>
      <c r="G5" s="50"/>
    </row>
    <row r="6" spans="2:30" ht="13.5" thickBot="1" x14ac:dyDescent="0.25">
      <c r="B6" s="431"/>
      <c r="C6" s="431"/>
      <c r="D6" s="50"/>
      <c r="E6" s="50"/>
      <c r="F6" s="50"/>
      <c r="G6" s="50"/>
    </row>
    <row r="7" spans="2:30" s="62" customFormat="1" ht="18" customHeight="1" x14ac:dyDescent="0.25">
      <c r="B7" s="615" t="s">
        <v>1</v>
      </c>
      <c r="C7" s="618" t="s">
        <v>376</v>
      </c>
      <c r="D7" s="623" t="s">
        <v>153</v>
      </c>
      <c r="E7" s="623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3"/>
      <c r="U7" s="623"/>
      <c r="V7" s="623"/>
      <c r="W7" s="623"/>
      <c r="X7" s="624"/>
      <c r="Y7" s="625" t="s">
        <v>364</v>
      </c>
      <c r="Z7" s="626"/>
      <c r="AA7" s="626"/>
      <c r="AB7" s="626"/>
      <c r="AC7" s="626"/>
      <c r="AD7" s="627"/>
    </row>
    <row r="8" spans="2:30" s="62" customFormat="1" ht="19.5" customHeight="1" x14ac:dyDescent="0.25">
      <c r="B8" s="616"/>
      <c r="C8" s="619"/>
      <c r="D8" s="621" t="s">
        <v>237</v>
      </c>
      <c r="E8" s="621"/>
      <c r="F8" s="621"/>
      <c r="G8" s="621"/>
      <c r="H8" s="621"/>
      <c r="I8" s="621"/>
      <c r="J8" s="621" t="s">
        <v>238</v>
      </c>
      <c r="K8" s="621"/>
      <c r="L8" s="621"/>
      <c r="M8" s="621"/>
      <c r="N8" s="621"/>
      <c r="O8" s="621"/>
      <c r="P8" s="622" t="s">
        <v>155</v>
      </c>
      <c r="Q8" s="622"/>
      <c r="R8" s="622"/>
      <c r="S8" s="622" t="s">
        <v>41</v>
      </c>
      <c r="T8" s="622"/>
      <c r="U8" s="622"/>
      <c r="V8" s="622"/>
      <c r="W8" s="622"/>
      <c r="X8" s="635"/>
      <c r="Y8" s="628"/>
      <c r="Z8" s="629"/>
      <c r="AA8" s="629"/>
      <c r="AB8" s="629"/>
      <c r="AC8" s="629"/>
      <c r="AD8" s="630"/>
    </row>
    <row r="9" spans="2:30" s="62" customFormat="1" ht="45" customHeight="1" x14ac:dyDescent="0.25">
      <c r="B9" s="616"/>
      <c r="C9" s="619"/>
      <c r="D9" s="619" t="s">
        <v>156</v>
      </c>
      <c r="E9" s="619"/>
      <c r="F9" s="619" t="s">
        <v>157</v>
      </c>
      <c r="G9" s="619"/>
      <c r="H9" s="622" t="s">
        <v>41</v>
      </c>
      <c r="I9" s="622"/>
      <c r="J9" s="619" t="s">
        <v>156</v>
      </c>
      <c r="K9" s="619"/>
      <c r="L9" s="619" t="s">
        <v>157</v>
      </c>
      <c r="M9" s="619"/>
      <c r="N9" s="622" t="s">
        <v>41</v>
      </c>
      <c r="O9" s="622"/>
      <c r="P9" s="442" t="s">
        <v>156</v>
      </c>
      <c r="Q9" s="442" t="s">
        <v>157</v>
      </c>
      <c r="R9" s="443" t="s">
        <v>41</v>
      </c>
      <c r="S9" s="619" t="s">
        <v>156</v>
      </c>
      <c r="T9" s="619"/>
      <c r="U9" s="619" t="s">
        <v>157</v>
      </c>
      <c r="V9" s="619"/>
      <c r="W9" s="622" t="s">
        <v>41</v>
      </c>
      <c r="X9" s="635"/>
      <c r="Y9" s="632" t="s">
        <v>156</v>
      </c>
      <c r="Z9" s="633"/>
      <c r="AA9" s="633" t="s">
        <v>157</v>
      </c>
      <c r="AB9" s="633"/>
      <c r="AC9" s="633" t="s">
        <v>41</v>
      </c>
      <c r="AD9" s="634"/>
    </row>
    <row r="10" spans="2:30" s="62" customFormat="1" ht="20.25" customHeight="1" thickBot="1" x14ac:dyDescent="0.3">
      <c r="B10" s="617"/>
      <c r="C10" s="620"/>
      <c r="D10" s="444" t="s">
        <v>51</v>
      </c>
      <c r="E10" s="444" t="s">
        <v>0</v>
      </c>
      <c r="F10" s="444" t="s">
        <v>51</v>
      </c>
      <c r="G10" s="444" t="s">
        <v>0</v>
      </c>
      <c r="H10" s="444" t="s">
        <v>51</v>
      </c>
      <c r="I10" s="444" t="s">
        <v>0</v>
      </c>
      <c r="J10" s="444" t="s">
        <v>51</v>
      </c>
      <c r="K10" s="444" t="s">
        <v>0</v>
      </c>
      <c r="L10" s="444" t="s">
        <v>51</v>
      </c>
      <c r="M10" s="444" t="s">
        <v>0</v>
      </c>
      <c r="N10" s="444" t="s">
        <v>51</v>
      </c>
      <c r="O10" s="444" t="s">
        <v>0</v>
      </c>
      <c r="P10" s="444" t="s">
        <v>51</v>
      </c>
      <c r="Q10" s="444" t="s">
        <v>51</v>
      </c>
      <c r="R10" s="444" t="s">
        <v>51</v>
      </c>
      <c r="S10" s="444" t="s">
        <v>51</v>
      </c>
      <c r="T10" s="444" t="s">
        <v>0</v>
      </c>
      <c r="U10" s="444" t="s">
        <v>51</v>
      </c>
      <c r="V10" s="444" t="s">
        <v>0</v>
      </c>
      <c r="W10" s="444" t="s">
        <v>51</v>
      </c>
      <c r="X10" s="497" t="s">
        <v>0</v>
      </c>
      <c r="Y10" s="502" t="s">
        <v>51</v>
      </c>
      <c r="Z10" s="493" t="s">
        <v>0</v>
      </c>
      <c r="AA10" s="493" t="s">
        <v>51</v>
      </c>
      <c r="AB10" s="493" t="s">
        <v>0</v>
      </c>
      <c r="AC10" s="493" t="s">
        <v>51</v>
      </c>
      <c r="AD10" s="494" t="s">
        <v>0</v>
      </c>
    </row>
    <row r="11" spans="2:30" s="62" customFormat="1" ht="19.5" customHeight="1" thickBot="1" x14ac:dyDescent="0.3">
      <c r="B11" s="402" t="s">
        <v>20</v>
      </c>
      <c r="C11" s="403" t="s">
        <v>21</v>
      </c>
      <c r="D11" s="403" t="s">
        <v>22</v>
      </c>
      <c r="E11" s="403" t="s">
        <v>23</v>
      </c>
      <c r="F11" s="403" t="s">
        <v>24</v>
      </c>
      <c r="G11" s="403" t="s">
        <v>25</v>
      </c>
      <c r="H11" s="403" t="s">
        <v>135</v>
      </c>
      <c r="I11" s="403" t="s">
        <v>136</v>
      </c>
      <c r="J11" s="403" t="s">
        <v>137</v>
      </c>
      <c r="K11" s="403" t="s">
        <v>3</v>
      </c>
      <c r="L11" s="403" t="s">
        <v>4</v>
      </c>
      <c r="M11" s="403" t="s">
        <v>5</v>
      </c>
      <c r="N11" s="403" t="s">
        <v>6</v>
      </c>
      <c r="O11" s="403" t="s">
        <v>7</v>
      </c>
      <c r="P11" s="403" t="s">
        <v>8</v>
      </c>
      <c r="Q11" s="403" t="s">
        <v>9</v>
      </c>
      <c r="R11" s="403" t="s">
        <v>10</v>
      </c>
      <c r="S11" s="403" t="s">
        <v>225</v>
      </c>
      <c r="T11" s="403" t="s">
        <v>226</v>
      </c>
      <c r="U11" s="403" t="s">
        <v>227</v>
      </c>
      <c r="V11" s="403" t="s">
        <v>228</v>
      </c>
      <c r="W11" s="403" t="s">
        <v>229</v>
      </c>
      <c r="X11" s="498" t="s">
        <v>230</v>
      </c>
      <c r="Y11" s="503">
        <v>24</v>
      </c>
      <c r="Z11" s="495">
        <v>25</v>
      </c>
      <c r="AA11" s="495">
        <v>26</v>
      </c>
      <c r="AB11" s="495">
        <v>27</v>
      </c>
      <c r="AC11" s="495" t="s">
        <v>239</v>
      </c>
      <c r="AD11" s="496" t="s">
        <v>240</v>
      </c>
    </row>
    <row r="12" spans="2:30" s="439" customFormat="1" x14ac:dyDescent="0.25">
      <c r="B12" s="435"/>
      <c r="C12" s="436" t="s">
        <v>71</v>
      </c>
      <c r="D12" s="437">
        <f t="shared" ref="D12:G12" si="0">D13+D20+D24+D28</f>
        <v>0</v>
      </c>
      <c r="E12" s="437">
        <f t="shared" si="0"/>
        <v>0</v>
      </c>
      <c r="F12" s="437">
        <f t="shared" si="0"/>
        <v>0</v>
      </c>
      <c r="G12" s="437">
        <f t="shared" si="0"/>
        <v>0</v>
      </c>
      <c r="H12" s="437">
        <f t="shared" ref="H12:I32" si="1">D12+F12</f>
        <v>0</v>
      </c>
      <c r="I12" s="437">
        <f t="shared" si="1"/>
        <v>0</v>
      </c>
      <c r="J12" s="437">
        <f>J13+J20+J24+J28</f>
        <v>0</v>
      </c>
      <c r="K12" s="437">
        <f t="shared" ref="K12:M12" si="2">K13+K20+K24+K28</f>
        <v>0</v>
      </c>
      <c r="L12" s="437">
        <f t="shared" si="2"/>
        <v>0</v>
      </c>
      <c r="M12" s="437">
        <f t="shared" si="2"/>
        <v>0</v>
      </c>
      <c r="N12" s="437">
        <f t="shared" ref="N12:O32" si="3">J12+L12</f>
        <v>0</v>
      </c>
      <c r="O12" s="437">
        <f t="shared" si="3"/>
        <v>0</v>
      </c>
      <c r="P12" s="437">
        <f>P13+P20+P24+P28</f>
        <v>0</v>
      </c>
      <c r="Q12" s="437">
        <f>Q13+Q20+Q24+Q28</f>
        <v>0</v>
      </c>
      <c r="R12" s="437">
        <f t="shared" ref="R12:R32" si="4">P12+Q12</f>
        <v>0</v>
      </c>
      <c r="S12" s="437">
        <f>D12+J12+P12</f>
        <v>0</v>
      </c>
      <c r="T12" s="437">
        <f>E12+K12</f>
        <v>0</v>
      </c>
      <c r="U12" s="437">
        <f>F12+L12+Q12</f>
        <v>0</v>
      </c>
      <c r="V12" s="437">
        <f>G12+M12</f>
        <v>0</v>
      </c>
      <c r="W12" s="437">
        <f>S12+U12</f>
        <v>0</v>
      </c>
      <c r="X12" s="499">
        <f>T12+V12</f>
        <v>0</v>
      </c>
      <c r="Y12" s="504">
        <f>Y13+Y20+Y24+Y28</f>
        <v>0</v>
      </c>
      <c r="Z12" s="437">
        <f>Z13+Z20+Z24+Z28</f>
        <v>0</v>
      </c>
      <c r="AA12" s="437">
        <f>AA13+AA20+AA24+AA28</f>
        <v>0</v>
      </c>
      <c r="AB12" s="437">
        <f>AB13+AB20+AB24+AB28</f>
        <v>0</v>
      </c>
      <c r="AC12" s="437">
        <f>Y12+AA12</f>
        <v>0</v>
      </c>
      <c r="AD12" s="445">
        <f>Z12+AB12</f>
        <v>0</v>
      </c>
    </row>
    <row r="13" spans="2:30" x14ac:dyDescent="0.2">
      <c r="B13" s="396" t="s">
        <v>16</v>
      </c>
      <c r="C13" s="124" t="s">
        <v>12</v>
      </c>
      <c r="D13" s="89">
        <f t="shared" ref="D13:G13" si="5">SUM(D14:D19)</f>
        <v>0</v>
      </c>
      <c r="E13" s="89">
        <f t="shared" si="5"/>
        <v>0</v>
      </c>
      <c r="F13" s="89">
        <f t="shared" si="5"/>
        <v>0</v>
      </c>
      <c r="G13" s="89">
        <f t="shared" si="5"/>
        <v>0</v>
      </c>
      <c r="H13" s="90">
        <f t="shared" si="1"/>
        <v>0</v>
      </c>
      <c r="I13" s="90">
        <f t="shared" si="1"/>
        <v>0</v>
      </c>
      <c r="J13" s="90">
        <f>SUM(J14:J19)</f>
        <v>0</v>
      </c>
      <c r="K13" s="90">
        <f t="shared" ref="K13:M13" si="6">SUM(K14:K19)</f>
        <v>0</v>
      </c>
      <c r="L13" s="90">
        <f t="shared" si="6"/>
        <v>0</v>
      </c>
      <c r="M13" s="90">
        <f t="shared" si="6"/>
        <v>0</v>
      </c>
      <c r="N13" s="90">
        <f t="shared" si="3"/>
        <v>0</v>
      </c>
      <c r="O13" s="90">
        <f t="shared" si="3"/>
        <v>0</v>
      </c>
      <c r="P13" s="90">
        <f>SUM(P14:P19)</f>
        <v>0</v>
      </c>
      <c r="Q13" s="90">
        <f>SUM(Q14:Q19)</f>
        <v>0</v>
      </c>
      <c r="R13" s="90">
        <f t="shared" si="4"/>
        <v>0</v>
      </c>
      <c r="S13" s="90">
        <f t="shared" ref="S13:S32" si="7">D13+J13+P13</f>
        <v>0</v>
      </c>
      <c r="T13" s="90">
        <f t="shared" ref="T13:T32" si="8">E13+K13</f>
        <v>0</v>
      </c>
      <c r="U13" s="90">
        <f t="shared" ref="U13:U32" si="9">F13+L13+Q13</f>
        <v>0</v>
      </c>
      <c r="V13" s="90">
        <f t="shared" ref="V13:V32" si="10">G13+M13</f>
        <v>0</v>
      </c>
      <c r="W13" s="90">
        <f t="shared" ref="W13:X32" si="11">S13+U13</f>
        <v>0</v>
      </c>
      <c r="X13" s="500">
        <f t="shared" si="11"/>
        <v>0</v>
      </c>
      <c r="Y13" s="505"/>
      <c r="Z13" s="57"/>
      <c r="AA13" s="57"/>
      <c r="AB13" s="57"/>
      <c r="AC13" s="446">
        <f t="shared" ref="AC13:AC32" si="12">Y13+AA13</f>
        <v>0</v>
      </c>
      <c r="AD13" s="447">
        <f t="shared" ref="AD13:AD32" si="13">Z13+AB13</f>
        <v>0</v>
      </c>
    </row>
    <row r="14" spans="2:30" x14ac:dyDescent="0.2">
      <c r="B14" s="397" t="s">
        <v>54</v>
      </c>
      <c r="C14" s="72" t="s">
        <v>49</v>
      </c>
      <c r="D14" s="66"/>
      <c r="E14" s="66"/>
      <c r="F14" s="66"/>
      <c r="G14" s="66"/>
      <c r="H14" s="90">
        <f t="shared" si="1"/>
        <v>0</v>
      </c>
      <c r="I14" s="90">
        <f t="shared" si="1"/>
        <v>0</v>
      </c>
      <c r="J14" s="67"/>
      <c r="K14" s="67"/>
      <c r="L14" s="67"/>
      <c r="M14" s="67"/>
      <c r="N14" s="90">
        <f t="shared" si="3"/>
        <v>0</v>
      </c>
      <c r="O14" s="90">
        <f t="shared" si="3"/>
        <v>0</v>
      </c>
      <c r="P14" s="67"/>
      <c r="Q14" s="67"/>
      <c r="R14" s="90">
        <f t="shared" si="4"/>
        <v>0</v>
      </c>
      <c r="S14" s="90">
        <f t="shared" si="7"/>
        <v>0</v>
      </c>
      <c r="T14" s="90">
        <f t="shared" si="8"/>
        <v>0</v>
      </c>
      <c r="U14" s="90">
        <f t="shared" si="9"/>
        <v>0</v>
      </c>
      <c r="V14" s="90">
        <f t="shared" si="10"/>
        <v>0</v>
      </c>
      <c r="W14" s="90">
        <f t="shared" si="11"/>
        <v>0</v>
      </c>
      <c r="X14" s="500">
        <f t="shared" si="11"/>
        <v>0</v>
      </c>
      <c r="Y14" s="505"/>
      <c r="Z14" s="57"/>
      <c r="AA14" s="57"/>
      <c r="AB14" s="57"/>
      <c r="AC14" s="446">
        <f t="shared" si="12"/>
        <v>0</v>
      </c>
      <c r="AD14" s="447">
        <f t="shared" si="13"/>
        <v>0</v>
      </c>
    </row>
    <row r="15" spans="2:30" x14ac:dyDescent="0.2">
      <c r="B15" s="397" t="s">
        <v>55</v>
      </c>
      <c r="C15" s="72" t="s">
        <v>50</v>
      </c>
      <c r="D15" s="66"/>
      <c r="E15" s="66"/>
      <c r="F15" s="66"/>
      <c r="G15" s="66"/>
      <c r="H15" s="90">
        <f t="shared" si="1"/>
        <v>0</v>
      </c>
      <c r="I15" s="90">
        <f t="shared" si="1"/>
        <v>0</v>
      </c>
      <c r="J15" s="67"/>
      <c r="K15" s="67"/>
      <c r="L15" s="67"/>
      <c r="M15" s="67"/>
      <c r="N15" s="90">
        <f t="shared" si="3"/>
        <v>0</v>
      </c>
      <c r="O15" s="90">
        <f t="shared" si="3"/>
        <v>0</v>
      </c>
      <c r="P15" s="67"/>
      <c r="Q15" s="67"/>
      <c r="R15" s="90">
        <f t="shared" si="4"/>
        <v>0</v>
      </c>
      <c r="S15" s="90">
        <f t="shared" si="7"/>
        <v>0</v>
      </c>
      <c r="T15" s="90">
        <f t="shared" si="8"/>
        <v>0</v>
      </c>
      <c r="U15" s="90">
        <f t="shared" si="9"/>
        <v>0</v>
      </c>
      <c r="V15" s="90">
        <f t="shared" si="10"/>
        <v>0</v>
      </c>
      <c r="W15" s="90">
        <f t="shared" si="11"/>
        <v>0</v>
      </c>
      <c r="X15" s="500">
        <f t="shared" si="11"/>
        <v>0</v>
      </c>
      <c r="Y15" s="505"/>
      <c r="Z15" s="57"/>
      <c r="AA15" s="57"/>
      <c r="AB15" s="57"/>
      <c r="AC15" s="446">
        <f t="shared" si="12"/>
        <v>0</v>
      </c>
      <c r="AD15" s="447">
        <f t="shared" si="13"/>
        <v>0</v>
      </c>
    </row>
    <row r="16" spans="2:30" x14ac:dyDescent="0.2">
      <c r="B16" s="397" t="s">
        <v>56</v>
      </c>
      <c r="C16" s="72" t="s">
        <v>36</v>
      </c>
      <c r="D16" s="66"/>
      <c r="E16" s="66"/>
      <c r="F16" s="66"/>
      <c r="G16" s="66"/>
      <c r="H16" s="90">
        <f t="shared" si="1"/>
        <v>0</v>
      </c>
      <c r="I16" s="90">
        <f t="shared" si="1"/>
        <v>0</v>
      </c>
      <c r="J16" s="67"/>
      <c r="K16" s="67"/>
      <c r="L16" s="67"/>
      <c r="M16" s="67"/>
      <c r="N16" s="90">
        <f t="shared" si="3"/>
        <v>0</v>
      </c>
      <c r="O16" s="90">
        <f t="shared" si="3"/>
        <v>0</v>
      </c>
      <c r="P16" s="67"/>
      <c r="Q16" s="67"/>
      <c r="R16" s="90">
        <f t="shared" si="4"/>
        <v>0</v>
      </c>
      <c r="S16" s="90">
        <f t="shared" si="7"/>
        <v>0</v>
      </c>
      <c r="T16" s="90">
        <f t="shared" si="8"/>
        <v>0</v>
      </c>
      <c r="U16" s="90">
        <f t="shared" si="9"/>
        <v>0</v>
      </c>
      <c r="V16" s="90">
        <f t="shared" si="10"/>
        <v>0</v>
      </c>
      <c r="W16" s="90">
        <f t="shared" si="11"/>
        <v>0</v>
      </c>
      <c r="X16" s="500">
        <f t="shared" si="11"/>
        <v>0</v>
      </c>
      <c r="Y16" s="505"/>
      <c r="Z16" s="57"/>
      <c r="AA16" s="57"/>
      <c r="AB16" s="57"/>
      <c r="AC16" s="446">
        <f t="shared" si="12"/>
        <v>0</v>
      </c>
      <c r="AD16" s="447">
        <f t="shared" si="13"/>
        <v>0</v>
      </c>
    </row>
    <row r="17" spans="2:30" x14ac:dyDescent="0.2">
      <c r="B17" s="397" t="s">
        <v>57</v>
      </c>
      <c r="C17" s="72" t="s">
        <v>37</v>
      </c>
      <c r="D17" s="66"/>
      <c r="E17" s="66"/>
      <c r="F17" s="66"/>
      <c r="G17" s="66"/>
      <c r="H17" s="90">
        <f t="shared" si="1"/>
        <v>0</v>
      </c>
      <c r="I17" s="90">
        <f t="shared" si="1"/>
        <v>0</v>
      </c>
      <c r="J17" s="67"/>
      <c r="K17" s="67"/>
      <c r="L17" s="67"/>
      <c r="M17" s="67"/>
      <c r="N17" s="90">
        <f t="shared" si="3"/>
        <v>0</v>
      </c>
      <c r="O17" s="90">
        <f t="shared" si="3"/>
        <v>0</v>
      </c>
      <c r="P17" s="67"/>
      <c r="Q17" s="67"/>
      <c r="R17" s="90">
        <f t="shared" si="4"/>
        <v>0</v>
      </c>
      <c r="S17" s="90">
        <f t="shared" si="7"/>
        <v>0</v>
      </c>
      <c r="T17" s="90">
        <f t="shared" si="8"/>
        <v>0</v>
      </c>
      <c r="U17" s="90">
        <f t="shared" si="9"/>
        <v>0</v>
      </c>
      <c r="V17" s="90">
        <f t="shared" si="10"/>
        <v>0</v>
      </c>
      <c r="W17" s="90">
        <f t="shared" si="11"/>
        <v>0</v>
      </c>
      <c r="X17" s="500">
        <f t="shared" si="11"/>
        <v>0</v>
      </c>
      <c r="Y17" s="505"/>
      <c r="Z17" s="57"/>
      <c r="AA17" s="57"/>
      <c r="AB17" s="57"/>
      <c r="AC17" s="446">
        <f t="shared" si="12"/>
        <v>0</v>
      </c>
      <c r="AD17" s="447">
        <f t="shared" si="13"/>
        <v>0</v>
      </c>
    </row>
    <row r="18" spans="2:30" x14ac:dyDescent="0.2">
      <c r="B18" s="397" t="s">
        <v>58</v>
      </c>
      <c r="C18" s="72" t="s">
        <v>236</v>
      </c>
      <c r="D18" s="66"/>
      <c r="E18" s="66"/>
      <c r="F18" s="66"/>
      <c r="G18" s="66"/>
      <c r="H18" s="90">
        <f t="shared" si="1"/>
        <v>0</v>
      </c>
      <c r="I18" s="90">
        <f t="shared" si="1"/>
        <v>0</v>
      </c>
      <c r="J18" s="67"/>
      <c r="K18" s="67"/>
      <c r="L18" s="67"/>
      <c r="M18" s="67"/>
      <c r="N18" s="90">
        <f t="shared" si="3"/>
        <v>0</v>
      </c>
      <c r="O18" s="90">
        <f t="shared" si="3"/>
        <v>0</v>
      </c>
      <c r="P18" s="67"/>
      <c r="Q18" s="67"/>
      <c r="R18" s="90">
        <f t="shared" si="4"/>
        <v>0</v>
      </c>
      <c r="S18" s="90">
        <f t="shared" si="7"/>
        <v>0</v>
      </c>
      <c r="T18" s="90">
        <f t="shared" si="8"/>
        <v>0</v>
      </c>
      <c r="U18" s="90">
        <f t="shared" si="9"/>
        <v>0</v>
      </c>
      <c r="V18" s="90">
        <f t="shared" si="10"/>
        <v>0</v>
      </c>
      <c r="W18" s="90">
        <f t="shared" si="11"/>
        <v>0</v>
      </c>
      <c r="X18" s="500">
        <f t="shared" si="11"/>
        <v>0</v>
      </c>
      <c r="Y18" s="505"/>
      <c r="Z18" s="57"/>
      <c r="AA18" s="57"/>
      <c r="AB18" s="57"/>
      <c r="AC18" s="446">
        <f t="shared" si="12"/>
        <v>0</v>
      </c>
      <c r="AD18" s="447">
        <f t="shared" si="13"/>
        <v>0</v>
      </c>
    </row>
    <row r="19" spans="2:30" x14ac:dyDescent="0.2">
      <c r="B19" s="397" t="s">
        <v>59</v>
      </c>
      <c r="C19" s="72" t="s">
        <v>38</v>
      </c>
      <c r="D19" s="66"/>
      <c r="E19" s="66"/>
      <c r="F19" s="66"/>
      <c r="G19" s="66"/>
      <c r="H19" s="90">
        <f t="shared" si="1"/>
        <v>0</v>
      </c>
      <c r="I19" s="90">
        <f t="shared" si="1"/>
        <v>0</v>
      </c>
      <c r="J19" s="67"/>
      <c r="K19" s="67"/>
      <c r="L19" s="67"/>
      <c r="M19" s="67"/>
      <c r="N19" s="90">
        <f t="shared" si="3"/>
        <v>0</v>
      </c>
      <c r="O19" s="90">
        <f t="shared" si="3"/>
        <v>0</v>
      </c>
      <c r="P19" s="67"/>
      <c r="Q19" s="67"/>
      <c r="R19" s="90">
        <f t="shared" si="4"/>
        <v>0</v>
      </c>
      <c r="S19" s="90">
        <f t="shared" si="7"/>
        <v>0</v>
      </c>
      <c r="T19" s="90">
        <f t="shared" si="8"/>
        <v>0</v>
      </c>
      <c r="U19" s="90">
        <f t="shared" si="9"/>
        <v>0</v>
      </c>
      <c r="V19" s="90">
        <f t="shared" si="10"/>
        <v>0</v>
      </c>
      <c r="W19" s="90">
        <f t="shared" si="11"/>
        <v>0</v>
      </c>
      <c r="X19" s="500">
        <f t="shared" si="11"/>
        <v>0</v>
      </c>
      <c r="Y19" s="505"/>
      <c r="Z19" s="57"/>
      <c r="AA19" s="57"/>
      <c r="AB19" s="57"/>
      <c r="AC19" s="446">
        <f t="shared" si="12"/>
        <v>0</v>
      </c>
      <c r="AD19" s="447">
        <f t="shared" si="13"/>
        <v>0</v>
      </c>
    </row>
    <row r="20" spans="2:30" x14ac:dyDescent="0.2">
      <c r="B20" s="396" t="s">
        <v>17</v>
      </c>
      <c r="C20" s="127" t="s">
        <v>13</v>
      </c>
      <c r="D20" s="89">
        <f t="shared" ref="D20:G20" si="14">SUM(D21:D23)</f>
        <v>0</v>
      </c>
      <c r="E20" s="89">
        <f t="shared" si="14"/>
        <v>0</v>
      </c>
      <c r="F20" s="89">
        <f t="shared" si="14"/>
        <v>0</v>
      </c>
      <c r="G20" s="89">
        <f t="shared" si="14"/>
        <v>0</v>
      </c>
      <c r="H20" s="90">
        <f t="shared" si="1"/>
        <v>0</v>
      </c>
      <c r="I20" s="90">
        <f t="shared" si="1"/>
        <v>0</v>
      </c>
      <c r="J20" s="90">
        <f>SUM(J21:J23)</f>
        <v>0</v>
      </c>
      <c r="K20" s="90">
        <f t="shared" ref="K20:M20" si="15">SUM(K21:K23)</f>
        <v>0</v>
      </c>
      <c r="L20" s="90">
        <f t="shared" si="15"/>
        <v>0</v>
      </c>
      <c r="M20" s="90">
        <f t="shared" si="15"/>
        <v>0</v>
      </c>
      <c r="N20" s="90">
        <f t="shared" si="3"/>
        <v>0</v>
      </c>
      <c r="O20" s="90">
        <f t="shared" si="3"/>
        <v>0</v>
      </c>
      <c r="P20" s="90">
        <f>SUM(P21:P23)</f>
        <v>0</v>
      </c>
      <c r="Q20" s="90">
        <f>SUM(Q21:Q23)</f>
        <v>0</v>
      </c>
      <c r="R20" s="90">
        <f t="shared" si="4"/>
        <v>0</v>
      </c>
      <c r="S20" s="90">
        <f t="shared" si="7"/>
        <v>0</v>
      </c>
      <c r="T20" s="90">
        <f t="shared" si="8"/>
        <v>0</v>
      </c>
      <c r="U20" s="90">
        <f t="shared" si="9"/>
        <v>0</v>
      </c>
      <c r="V20" s="90">
        <f t="shared" si="10"/>
        <v>0</v>
      </c>
      <c r="W20" s="90">
        <f t="shared" si="11"/>
        <v>0</v>
      </c>
      <c r="X20" s="500">
        <f t="shared" si="11"/>
        <v>0</v>
      </c>
      <c r="Y20" s="506">
        <f>SUM(Y21:Y23)</f>
        <v>0</v>
      </c>
      <c r="Z20" s="90">
        <f>SUM(Z21:Z23)</f>
        <v>0</v>
      </c>
      <c r="AA20" s="90">
        <f>SUM(AA21:AA23)</f>
        <v>0</v>
      </c>
      <c r="AB20" s="90">
        <f>SUM(AB21:AB23)</f>
        <v>0</v>
      </c>
      <c r="AC20" s="446">
        <f t="shared" si="12"/>
        <v>0</v>
      </c>
      <c r="AD20" s="447">
        <f t="shared" si="13"/>
        <v>0</v>
      </c>
    </row>
    <row r="21" spans="2:30" s="64" customFormat="1" x14ac:dyDescent="0.2">
      <c r="B21" s="397" t="s">
        <v>60</v>
      </c>
      <c r="C21" s="72" t="s">
        <v>48</v>
      </c>
      <c r="D21" s="68"/>
      <c r="E21" s="68"/>
      <c r="F21" s="68"/>
      <c r="G21" s="68"/>
      <c r="H21" s="90">
        <f t="shared" si="1"/>
        <v>0</v>
      </c>
      <c r="I21" s="90">
        <f t="shared" si="1"/>
        <v>0</v>
      </c>
      <c r="J21" s="69"/>
      <c r="K21" s="69"/>
      <c r="L21" s="69"/>
      <c r="M21" s="69"/>
      <c r="N21" s="91">
        <f t="shared" si="3"/>
        <v>0</v>
      </c>
      <c r="O21" s="91">
        <f t="shared" si="3"/>
        <v>0</v>
      </c>
      <c r="P21" s="69"/>
      <c r="Q21" s="69"/>
      <c r="R21" s="90">
        <f t="shared" si="4"/>
        <v>0</v>
      </c>
      <c r="S21" s="90">
        <f t="shared" si="7"/>
        <v>0</v>
      </c>
      <c r="T21" s="90">
        <f t="shared" si="8"/>
        <v>0</v>
      </c>
      <c r="U21" s="90">
        <f t="shared" si="9"/>
        <v>0</v>
      </c>
      <c r="V21" s="90">
        <f t="shared" si="10"/>
        <v>0</v>
      </c>
      <c r="W21" s="90">
        <f t="shared" si="11"/>
        <v>0</v>
      </c>
      <c r="X21" s="500">
        <f t="shared" si="11"/>
        <v>0</v>
      </c>
      <c r="Y21" s="507"/>
      <c r="Z21" s="69"/>
      <c r="AA21" s="69"/>
      <c r="AB21" s="69"/>
      <c r="AC21" s="446">
        <f t="shared" si="12"/>
        <v>0</v>
      </c>
      <c r="AD21" s="447">
        <f t="shared" si="13"/>
        <v>0</v>
      </c>
    </row>
    <row r="22" spans="2:30" s="64" customFormat="1" x14ac:dyDescent="0.2">
      <c r="B22" s="397" t="s">
        <v>61</v>
      </c>
      <c r="C22" s="72" t="s">
        <v>47</v>
      </c>
      <c r="D22" s="68"/>
      <c r="E22" s="68"/>
      <c r="F22" s="68"/>
      <c r="G22" s="68"/>
      <c r="H22" s="90">
        <f t="shared" si="1"/>
        <v>0</v>
      </c>
      <c r="I22" s="90">
        <f t="shared" si="1"/>
        <v>0</v>
      </c>
      <c r="J22" s="69"/>
      <c r="K22" s="69"/>
      <c r="L22" s="69"/>
      <c r="M22" s="69"/>
      <c r="N22" s="91">
        <f t="shared" si="3"/>
        <v>0</v>
      </c>
      <c r="O22" s="91">
        <f t="shared" si="3"/>
        <v>0</v>
      </c>
      <c r="P22" s="69"/>
      <c r="Q22" s="69"/>
      <c r="R22" s="90">
        <f t="shared" si="4"/>
        <v>0</v>
      </c>
      <c r="S22" s="90">
        <f t="shared" si="7"/>
        <v>0</v>
      </c>
      <c r="T22" s="90">
        <f t="shared" si="8"/>
        <v>0</v>
      </c>
      <c r="U22" s="90">
        <f t="shared" si="9"/>
        <v>0</v>
      </c>
      <c r="V22" s="90">
        <f t="shared" si="10"/>
        <v>0</v>
      </c>
      <c r="W22" s="90">
        <f t="shared" si="11"/>
        <v>0</v>
      </c>
      <c r="X22" s="500">
        <f t="shared" si="11"/>
        <v>0</v>
      </c>
      <c r="Y22" s="507"/>
      <c r="Z22" s="69"/>
      <c r="AA22" s="69"/>
      <c r="AB22" s="69"/>
      <c r="AC22" s="446">
        <f t="shared" si="12"/>
        <v>0</v>
      </c>
      <c r="AD22" s="447">
        <f t="shared" si="13"/>
        <v>0</v>
      </c>
    </row>
    <row r="23" spans="2:30" s="64" customFormat="1" x14ac:dyDescent="0.2">
      <c r="B23" s="397" t="s">
        <v>62</v>
      </c>
      <c r="C23" s="72" t="s">
        <v>39</v>
      </c>
      <c r="D23" s="68"/>
      <c r="E23" s="68"/>
      <c r="F23" s="68"/>
      <c r="G23" s="68"/>
      <c r="H23" s="90">
        <f t="shared" si="1"/>
        <v>0</v>
      </c>
      <c r="I23" s="90">
        <f t="shared" si="1"/>
        <v>0</v>
      </c>
      <c r="J23" s="69"/>
      <c r="K23" s="69"/>
      <c r="L23" s="69"/>
      <c r="M23" s="69"/>
      <c r="N23" s="91">
        <f t="shared" si="3"/>
        <v>0</v>
      </c>
      <c r="O23" s="91">
        <f t="shared" si="3"/>
        <v>0</v>
      </c>
      <c r="P23" s="69"/>
      <c r="Q23" s="69"/>
      <c r="R23" s="90">
        <f t="shared" si="4"/>
        <v>0</v>
      </c>
      <c r="S23" s="90">
        <f t="shared" si="7"/>
        <v>0</v>
      </c>
      <c r="T23" s="90">
        <f t="shared" si="8"/>
        <v>0</v>
      </c>
      <c r="U23" s="90">
        <f t="shared" si="9"/>
        <v>0</v>
      </c>
      <c r="V23" s="90">
        <f t="shared" si="10"/>
        <v>0</v>
      </c>
      <c r="W23" s="90">
        <f t="shared" si="11"/>
        <v>0</v>
      </c>
      <c r="X23" s="500">
        <f t="shared" si="11"/>
        <v>0</v>
      </c>
      <c r="Y23" s="507"/>
      <c r="Z23" s="69"/>
      <c r="AA23" s="69"/>
      <c r="AB23" s="69"/>
      <c r="AC23" s="446">
        <f t="shared" si="12"/>
        <v>0</v>
      </c>
      <c r="AD23" s="447">
        <f t="shared" si="13"/>
        <v>0</v>
      </c>
    </row>
    <row r="24" spans="2:30" x14ac:dyDescent="0.2">
      <c r="B24" s="396" t="s">
        <v>18</v>
      </c>
      <c r="C24" s="127" t="s">
        <v>14</v>
      </c>
      <c r="D24" s="89">
        <f t="shared" ref="D24:G24" si="16">SUM(D25:D27)</f>
        <v>0</v>
      </c>
      <c r="E24" s="89">
        <f t="shared" si="16"/>
        <v>0</v>
      </c>
      <c r="F24" s="89">
        <f t="shared" si="16"/>
        <v>0</v>
      </c>
      <c r="G24" s="89">
        <f t="shared" si="16"/>
        <v>0</v>
      </c>
      <c r="H24" s="90">
        <f t="shared" si="1"/>
        <v>0</v>
      </c>
      <c r="I24" s="90">
        <f t="shared" si="1"/>
        <v>0</v>
      </c>
      <c r="J24" s="90">
        <f>SUM(J25:J27)</f>
        <v>0</v>
      </c>
      <c r="K24" s="90">
        <f t="shared" ref="K24:M24" si="17">SUM(K25:K27)</f>
        <v>0</v>
      </c>
      <c r="L24" s="90">
        <f t="shared" si="17"/>
        <v>0</v>
      </c>
      <c r="M24" s="90">
        <f t="shared" si="17"/>
        <v>0</v>
      </c>
      <c r="N24" s="90">
        <f t="shared" si="3"/>
        <v>0</v>
      </c>
      <c r="O24" s="90">
        <f t="shared" si="3"/>
        <v>0</v>
      </c>
      <c r="P24" s="90">
        <f>SUM(P25:P27)</f>
        <v>0</v>
      </c>
      <c r="Q24" s="90">
        <f>SUM(Q25:Q27)</f>
        <v>0</v>
      </c>
      <c r="R24" s="90">
        <f t="shared" si="4"/>
        <v>0</v>
      </c>
      <c r="S24" s="90">
        <f t="shared" si="7"/>
        <v>0</v>
      </c>
      <c r="T24" s="90">
        <f t="shared" si="8"/>
        <v>0</v>
      </c>
      <c r="U24" s="90">
        <f t="shared" si="9"/>
        <v>0</v>
      </c>
      <c r="V24" s="90">
        <f t="shared" si="10"/>
        <v>0</v>
      </c>
      <c r="W24" s="90">
        <f t="shared" si="11"/>
        <v>0</v>
      </c>
      <c r="X24" s="500">
        <f t="shared" si="11"/>
        <v>0</v>
      </c>
      <c r="Y24" s="506">
        <f>SUM(Y25:Y27)</f>
        <v>0</v>
      </c>
      <c r="Z24" s="90">
        <f>SUM(Z25:Z27)</f>
        <v>0</v>
      </c>
      <c r="AA24" s="90">
        <f>SUM(AA25:AA27)</f>
        <v>0</v>
      </c>
      <c r="AB24" s="90">
        <f>SUM(AB25:AB27)</f>
        <v>0</v>
      </c>
      <c r="AC24" s="446">
        <f t="shared" si="12"/>
        <v>0</v>
      </c>
      <c r="AD24" s="447">
        <f t="shared" si="13"/>
        <v>0</v>
      </c>
    </row>
    <row r="25" spans="2:30" s="64" customFormat="1" x14ac:dyDescent="0.2">
      <c r="B25" s="397" t="s">
        <v>63</v>
      </c>
      <c r="C25" s="72" t="s">
        <v>46</v>
      </c>
      <c r="D25" s="68"/>
      <c r="E25" s="68"/>
      <c r="F25" s="68"/>
      <c r="G25" s="68"/>
      <c r="H25" s="90">
        <f t="shared" si="1"/>
        <v>0</v>
      </c>
      <c r="I25" s="90">
        <f t="shared" si="1"/>
        <v>0</v>
      </c>
      <c r="J25" s="69"/>
      <c r="K25" s="69"/>
      <c r="L25" s="69"/>
      <c r="M25" s="69"/>
      <c r="N25" s="91">
        <f t="shared" si="3"/>
        <v>0</v>
      </c>
      <c r="O25" s="91">
        <f t="shared" si="3"/>
        <v>0</v>
      </c>
      <c r="P25" s="69"/>
      <c r="Q25" s="69"/>
      <c r="R25" s="90">
        <f t="shared" si="4"/>
        <v>0</v>
      </c>
      <c r="S25" s="90">
        <f t="shared" si="7"/>
        <v>0</v>
      </c>
      <c r="T25" s="90">
        <f t="shared" si="8"/>
        <v>0</v>
      </c>
      <c r="U25" s="90">
        <f t="shared" si="9"/>
        <v>0</v>
      </c>
      <c r="V25" s="90">
        <f t="shared" si="10"/>
        <v>0</v>
      </c>
      <c r="W25" s="90">
        <f t="shared" si="11"/>
        <v>0</v>
      </c>
      <c r="X25" s="500">
        <f t="shared" si="11"/>
        <v>0</v>
      </c>
      <c r="Y25" s="507"/>
      <c r="Z25" s="69"/>
      <c r="AA25" s="69"/>
      <c r="AB25" s="69"/>
      <c r="AC25" s="446">
        <f t="shared" si="12"/>
        <v>0</v>
      </c>
      <c r="AD25" s="447">
        <f t="shared" si="13"/>
        <v>0</v>
      </c>
    </row>
    <row r="26" spans="2:30" s="64" customFormat="1" x14ac:dyDescent="0.2">
      <c r="B26" s="397" t="s">
        <v>64</v>
      </c>
      <c r="C26" s="72" t="s">
        <v>40</v>
      </c>
      <c r="D26" s="68"/>
      <c r="E26" s="68"/>
      <c r="F26" s="68"/>
      <c r="G26" s="68"/>
      <c r="H26" s="90">
        <f t="shared" si="1"/>
        <v>0</v>
      </c>
      <c r="I26" s="90">
        <f t="shared" si="1"/>
        <v>0</v>
      </c>
      <c r="J26" s="69"/>
      <c r="K26" s="69"/>
      <c r="L26" s="69"/>
      <c r="M26" s="69"/>
      <c r="N26" s="91">
        <f t="shared" si="3"/>
        <v>0</v>
      </c>
      <c r="O26" s="91">
        <f t="shared" si="3"/>
        <v>0</v>
      </c>
      <c r="P26" s="69"/>
      <c r="Q26" s="69"/>
      <c r="R26" s="90">
        <f t="shared" si="4"/>
        <v>0</v>
      </c>
      <c r="S26" s="90">
        <f t="shared" si="7"/>
        <v>0</v>
      </c>
      <c r="T26" s="90">
        <f t="shared" si="8"/>
        <v>0</v>
      </c>
      <c r="U26" s="90">
        <f t="shared" si="9"/>
        <v>0</v>
      </c>
      <c r="V26" s="90">
        <f t="shared" si="10"/>
        <v>0</v>
      </c>
      <c r="W26" s="90">
        <f t="shared" si="11"/>
        <v>0</v>
      </c>
      <c r="X26" s="500">
        <f t="shared" si="11"/>
        <v>0</v>
      </c>
      <c r="Y26" s="507"/>
      <c r="Z26" s="69"/>
      <c r="AA26" s="69"/>
      <c r="AB26" s="69"/>
      <c r="AC26" s="446">
        <f t="shared" si="12"/>
        <v>0</v>
      </c>
      <c r="AD26" s="447">
        <f t="shared" si="13"/>
        <v>0</v>
      </c>
    </row>
    <row r="27" spans="2:30" s="64" customFormat="1" x14ac:dyDescent="0.2">
      <c r="B27" s="397" t="s">
        <v>65</v>
      </c>
      <c r="C27" s="72" t="s">
        <v>45</v>
      </c>
      <c r="D27" s="68"/>
      <c r="E27" s="68"/>
      <c r="F27" s="68"/>
      <c r="G27" s="68"/>
      <c r="H27" s="90">
        <f t="shared" si="1"/>
        <v>0</v>
      </c>
      <c r="I27" s="90">
        <f t="shared" si="1"/>
        <v>0</v>
      </c>
      <c r="J27" s="69"/>
      <c r="K27" s="69"/>
      <c r="L27" s="69"/>
      <c r="M27" s="69"/>
      <c r="N27" s="91">
        <f t="shared" si="3"/>
        <v>0</v>
      </c>
      <c r="O27" s="91">
        <f t="shared" si="3"/>
        <v>0</v>
      </c>
      <c r="P27" s="69"/>
      <c r="Q27" s="69"/>
      <c r="R27" s="90">
        <f t="shared" si="4"/>
        <v>0</v>
      </c>
      <c r="S27" s="90">
        <f t="shared" si="7"/>
        <v>0</v>
      </c>
      <c r="T27" s="90">
        <f t="shared" si="8"/>
        <v>0</v>
      </c>
      <c r="U27" s="90">
        <f t="shared" si="9"/>
        <v>0</v>
      </c>
      <c r="V27" s="90">
        <f t="shared" si="10"/>
        <v>0</v>
      </c>
      <c r="W27" s="90">
        <f t="shared" si="11"/>
        <v>0</v>
      </c>
      <c r="X27" s="500">
        <f t="shared" si="11"/>
        <v>0</v>
      </c>
      <c r="Y27" s="507"/>
      <c r="Z27" s="69"/>
      <c r="AA27" s="69"/>
      <c r="AB27" s="69"/>
      <c r="AC27" s="446">
        <f t="shared" si="12"/>
        <v>0</v>
      </c>
      <c r="AD27" s="447">
        <f t="shared" si="13"/>
        <v>0</v>
      </c>
    </row>
    <row r="28" spans="2:30" s="64" customFormat="1" x14ac:dyDescent="0.2">
      <c r="B28" s="396" t="s">
        <v>19</v>
      </c>
      <c r="C28" s="127" t="s">
        <v>15</v>
      </c>
      <c r="D28" s="92">
        <f t="shared" ref="D28:G28" si="18">SUM(D29:D32)</f>
        <v>0</v>
      </c>
      <c r="E28" s="92">
        <f t="shared" si="18"/>
        <v>0</v>
      </c>
      <c r="F28" s="92">
        <f t="shared" si="18"/>
        <v>0</v>
      </c>
      <c r="G28" s="92">
        <f t="shared" si="18"/>
        <v>0</v>
      </c>
      <c r="H28" s="90">
        <f t="shared" si="1"/>
        <v>0</v>
      </c>
      <c r="I28" s="90">
        <f t="shared" si="1"/>
        <v>0</v>
      </c>
      <c r="J28" s="91">
        <f>SUM(J29:J32)</f>
        <v>0</v>
      </c>
      <c r="K28" s="91">
        <f t="shared" ref="K28:M28" si="19">SUM(K29:K32)</f>
        <v>0</v>
      </c>
      <c r="L28" s="91">
        <f t="shared" si="19"/>
        <v>0</v>
      </c>
      <c r="M28" s="91">
        <f t="shared" si="19"/>
        <v>0</v>
      </c>
      <c r="N28" s="91">
        <f t="shared" si="3"/>
        <v>0</v>
      </c>
      <c r="O28" s="91">
        <f t="shared" si="3"/>
        <v>0</v>
      </c>
      <c r="P28" s="91">
        <f>SUM(P29:P32)</f>
        <v>0</v>
      </c>
      <c r="Q28" s="91">
        <f>SUM(Q29:Q32)</f>
        <v>0</v>
      </c>
      <c r="R28" s="90">
        <f t="shared" si="4"/>
        <v>0</v>
      </c>
      <c r="S28" s="90">
        <f t="shared" si="7"/>
        <v>0</v>
      </c>
      <c r="T28" s="90">
        <f t="shared" si="8"/>
        <v>0</v>
      </c>
      <c r="U28" s="90">
        <f t="shared" si="9"/>
        <v>0</v>
      </c>
      <c r="V28" s="90">
        <f t="shared" si="10"/>
        <v>0</v>
      </c>
      <c r="W28" s="90">
        <f t="shared" si="11"/>
        <v>0</v>
      </c>
      <c r="X28" s="500">
        <f t="shared" si="11"/>
        <v>0</v>
      </c>
      <c r="Y28" s="508">
        <f>SUM(Y29:Y32)</f>
        <v>0</v>
      </c>
      <c r="Z28" s="91">
        <f>SUM(Z29:Z32)</f>
        <v>0</v>
      </c>
      <c r="AA28" s="91">
        <f>SUM(AA29:AA32)</f>
        <v>0</v>
      </c>
      <c r="AB28" s="91">
        <f>SUM(AB29:AB32)</f>
        <v>0</v>
      </c>
      <c r="AC28" s="446">
        <f t="shared" si="12"/>
        <v>0</v>
      </c>
      <c r="AD28" s="447">
        <f t="shared" si="13"/>
        <v>0</v>
      </c>
    </row>
    <row r="29" spans="2:30" s="64" customFormat="1" ht="25.5" x14ac:dyDescent="0.2">
      <c r="B29" s="397" t="s">
        <v>66</v>
      </c>
      <c r="C29" s="72" t="s">
        <v>42</v>
      </c>
      <c r="D29" s="68"/>
      <c r="E29" s="68"/>
      <c r="F29" s="68"/>
      <c r="G29" s="68"/>
      <c r="H29" s="90">
        <f t="shared" si="1"/>
        <v>0</v>
      </c>
      <c r="I29" s="90">
        <f t="shared" si="1"/>
        <v>0</v>
      </c>
      <c r="J29" s="69"/>
      <c r="K29" s="69"/>
      <c r="L29" s="69"/>
      <c r="M29" s="69"/>
      <c r="N29" s="91">
        <f t="shared" si="3"/>
        <v>0</v>
      </c>
      <c r="O29" s="91">
        <f t="shared" si="3"/>
        <v>0</v>
      </c>
      <c r="P29" s="69"/>
      <c r="Q29" s="69"/>
      <c r="R29" s="90">
        <f t="shared" si="4"/>
        <v>0</v>
      </c>
      <c r="S29" s="90">
        <f t="shared" si="7"/>
        <v>0</v>
      </c>
      <c r="T29" s="90">
        <f t="shared" si="8"/>
        <v>0</v>
      </c>
      <c r="U29" s="90">
        <f t="shared" si="9"/>
        <v>0</v>
      </c>
      <c r="V29" s="90">
        <f t="shared" si="10"/>
        <v>0</v>
      </c>
      <c r="W29" s="90">
        <f t="shared" si="11"/>
        <v>0</v>
      </c>
      <c r="X29" s="500">
        <f t="shared" si="11"/>
        <v>0</v>
      </c>
      <c r="Y29" s="509"/>
      <c r="Z29" s="95"/>
      <c r="AA29" s="95"/>
      <c r="AB29" s="95"/>
      <c r="AC29" s="446">
        <f t="shared" si="12"/>
        <v>0</v>
      </c>
      <c r="AD29" s="447">
        <f t="shared" si="13"/>
        <v>0</v>
      </c>
    </row>
    <row r="30" spans="2:30" s="64" customFormat="1" ht="191.25" x14ac:dyDescent="0.2">
      <c r="B30" s="397" t="s">
        <v>67</v>
      </c>
      <c r="C30" s="72" t="s">
        <v>43</v>
      </c>
      <c r="D30" s="68"/>
      <c r="E30" s="68"/>
      <c r="F30" s="68"/>
      <c r="G30" s="68"/>
      <c r="H30" s="90">
        <f t="shared" si="1"/>
        <v>0</v>
      </c>
      <c r="I30" s="90">
        <f t="shared" si="1"/>
        <v>0</v>
      </c>
      <c r="J30" s="69"/>
      <c r="K30" s="69"/>
      <c r="L30" s="69"/>
      <c r="M30" s="69"/>
      <c r="N30" s="91">
        <f t="shared" si="3"/>
        <v>0</v>
      </c>
      <c r="O30" s="91">
        <f t="shared" si="3"/>
        <v>0</v>
      </c>
      <c r="P30" s="69"/>
      <c r="Q30" s="69"/>
      <c r="R30" s="90">
        <f t="shared" si="4"/>
        <v>0</v>
      </c>
      <c r="S30" s="90">
        <f t="shared" si="7"/>
        <v>0</v>
      </c>
      <c r="T30" s="90">
        <f t="shared" si="8"/>
        <v>0</v>
      </c>
      <c r="U30" s="90">
        <f t="shared" si="9"/>
        <v>0</v>
      </c>
      <c r="V30" s="90">
        <f t="shared" si="10"/>
        <v>0</v>
      </c>
      <c r="W30" s="90">
        <f t="shared" si="11"/>
        <v>0</v>
      </c>
      <c r="X30" s="500">
        <f t="shared" si="11"/>
        <v>0</v>
      </c>
      <c r="Y30" s="509"/>
      <c r="Z30" s="95"/>
      <c r="AA30" s="95"/>
      <c r="AB30" s="95"/>
      <c r="AC30" s="446">
        <f t="shared" si="12"/>
        <v>0</v>
      </c>
      <c r="AD30" s="447">
        <f t="shared" si="13"/>
        <v>0</v>
      </c>
    </row>
    <row r="31" spans="2:30" s="64" customFormat="1" ht="51" x14ac:dyDescent="0.2">
      <c r="B31" s="397" t="s">
        <v>68</v>
      </c>
      <c r="C31" s="72" t="s">
        <v>44</v>
      </c>
      <c r="D31" s="68"/>
      <c r="E31" s="68"/>
      <c r="F31" s="68"/>
      <c r="G31" s="68"/>
      <c r="H31" s="90">
        <f t="shared" si="1"/>
        <v>0</v>
      </c>
      <c r="I31" s="90">
        <f t="shared" si="1"/>
        <v>0</v>
      </c>
      <c r="J31" s="69"/>
      <c r="K31" s="69"/>
      <c r="L31" s="69"/>
      <c r="M31" s="69"/>
      <c r="N31" s="91">
        <f t="shared" si="3"/>
        <v>0</v>
      </c>
      <c r="O31" s="91">
        <f t="shared" si="3"/>
        <v>0</v>
      </c>
      <c r="P31" s="69"/>
      <c r="Q31" s="69"/>
      <c r="R31" s="90">
        <f t="shared" si="4"/>
        <v>0</v>
      </c>
      <c r="S31" s="90">
        <f t="shared" si="7"/>
        <v>0</v>
      </c>
      <c r="T31" s="90">
        <f t="shared" si="8"/>
        <v>0</v>
      </c>
      <c r="U31" s="90">
        <f t="shared" si="9"/>
        <v>0</v>
      </c>
      <c r="V31" s="90">
        <f t="shared" si="10"/>
        <v>0</v>
      </c>
      <c r="W31" s="90">
        <f t="shared" si="11"/>
        <v>0</v>
      </c>
      <c r="X31" s="500">
        <f t="shared" si="11"/>
        <v>0</v>
      </c>
      <c r="Y31" s="509"/>
      <c r="Z31" s="95"/>
      <c r="AA31" s="95"/>
      <c r="AB31" s="95"/>
      <c r="AC31" s="446">
        <f t="shared" si="12"/>
        <v>0</v>
      </c>
      <c r="AD31" s="447">
        <f t="shared" si="13"/>
        <v>0</v>
      </c>
    </row>
    <row r="32" spans="2:30" ht="62.25" customHeight="1" thickBot="1" x14ac:dyDescent="0.25">
      <c r="B32" s="398" t="s">
        <v>69</v>
      </c>
      <c r="C32" s="399" t="s">
        <v>235</v>
      </c>
      <c r="D32" s="406"/>
      <c r="E32" s="406"/>
      <c r="F32" s="406"/>
      <c r="G32" s="406"/>
      <c r="H32" s="407">
        <f t="shared" si="1"/>
        <v>0</v>
      </c>
      <c r="I32" s="407">
        <f t="shared" si="1"/>
        <v>0</v>
      </c>
      <c r="J32" s="400"/>
      <c r="K32" s="400"/>
      <c r="L32" s="400"/>
      <c r="M32" s="400"/>
      <c r="N32" s="407">
        <f t="shared" si="3"/>
        <v>0</v>
      </c>
      <c r="O32" s="407">
        <f t="shared" si="3"/>
        <v>0</v>
      </c>
      <c r="P32" s="400"/>
      <c r="Q32" s="400"/>
      <c r="R32" s="407">
        <f t="shared" si="4"/>
        <v>0</v>
      </c>
      <c r="S32" s="407">
        <f t="shared" si="7"/>
        <v>0</v>
      </c>
      <c r="T32" s="407">
        <f t="shared" si="8"/>
        <v>0</v>
      </c>
      <c r="U32" s="407">
        <f t="shared" si="9"/>
        <v>0</v>
      </c>
      <c r="V32" s="407">
        <f t="shared" si="10"/>
        <v>0</v>
      </c>
      <c r="W32" s="407">
        <f t="shared" si="11"/>
        <v>0</v>
      </c>
      <c r="X32" s="501">
        <f t="shared" si="11"/>
        <v>0</v>
      </c>
      <c r="Y32" s="510"/>
      <c r="Z32" s="408"/>
      <c r="AA32" s="408"/>
      <c r="AB32" s="408"/>
      <c r="AC32" s="448">
        <f t="shared" si="12"/>
        <v>0</v>
      </c>
      <c r="AD32" s="449">
        <f t="shared" si="13"/>
        <v>0</v>
      </c>
    </row>
    <row r="33" spans="2:34" ht="32.25" customHeight="1" x14ac:dyDescent="0.2">
      <c r="B33" s="93"/>
      <c r="C33" s="636" t="s">
        <v>302</v>
      </c>
      <c r="D33" s="636"/>
      <c r="E33" s="636"/>
      <c r="F33" s="636"/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  <c r="S33" s="636"/>
      <c r="T33" s="636"/>
      <c r="U33" s="636"/>
      <c r="V33" s="636"/>
      <c r="W33" s="636"/>
      <c r="X33" s="96"/>
      <c r="Y33" s="98"/>
      <c r="Z33" s="98"/>
      <c r="AA33" s="98"/>
      <c r="AB33" s="98"/>
      <c r="AC33" s="98"/>
      <c r="AD33" s="98"/>
      <c r="AE33" s="98"/>
      <c r="AF33" s="98"/>
      <c r="AG33" s="98"/>
      <c r="AH33" s="98"/>
    </row>
    <row r="34" spans="2:34" ht="17.25" customHeight="1" x14ac:dyDescent="0.2">
      <c r="B34" s="93"/>
      <c r="C34" s="636" t="s">
        <v>372</v>
      </c>
      <c r="D34" s="636"/>
      <c r="E34" s="636"/>
      <c r="F34" s="636"/>
      <c r="G34" s="636"/>
      <c r="H34" s="636"/>
      <c r="I34" s="636"/>
      <c r="J34" s="94"/>
      <c r="K34" s="94"/>
      <c r="L34" s="94"/>
      <c r="M34" s="94"/>
      <c r="N34" s="96"/>
      <c r="O34" s="96"/>
      <c r="P34" s="97"/>
      <c r="Q34" s="97"/>
      <c r="R34" s="96"/>
      <c r="S34" s="96"/>
      <c r="T34" s="96"/>
      <c r="U34" s="96"/>
      <c r="V34" s="96"/>
      <c r="W34" s="96"/>
      <c r="X34" s="96"/>
      <c r="Y34" s="98"/>
      <c r="Z34" s="98"/>
      <c r="AA34" s="98"/>
      <c r="AB34" s="98"/>
      <c r="AC34" s="98"/>
      <c r="AD34" s="98"/>
      <c r="AE34" s="98"/>
      <c r="AF34" s="98"/>
      <c r="AG34" s="98"/>
      <c r="AH34" s="98"/>
    </row>
    <row r="35" spans="2:34" x14ac:dyDescent="0.2"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</row>
    <row r="36" spans="2:34" x14ac:dyDescent="0.2">
      <c r="B36" s="613" t="s">
        <v>33</v>
      </c>
      <c r="C36" s="613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</row>
    <row r="37" spans="2:34" x14ac:dyDescent="0.2">
      <c r="B37" s="60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</row>
    <row r="38" spans="2:34" x14ac:dyDescent="0.2">
      <c r="B38" s="613" t="s">
        <v>34</v>
      </c>
      <c r="C38" s="613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</row>
    <row r="39" spans="2:34" x14ac:dyDescent="0.2">
      <c r="B39" s="631" t="s">
        <v>208</v>
      </c>
      <c r="C39" s="631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</row>
  </sheetData>
  <mergeCells count="26">
    <mergeCell ref="Y7:AD8"/>
    <mergeCell ref="B39:C39"/>
    <mergeCell ref="B36:C36"/>
    <mergeCell ref="B38:C38"/>
    <mergeCell ref="N9:O9"/>
    <mergeCell ref="S9:T9"/>
    <mergeCell ref="Y9:Z9"/>
    <mergeCell ref="AA9:AB9"/>
    <mergeCell ref="AC9:AD9"/>
    <mergeCell ref="U9:V9"/>
    <mergeCell ref="W9:X9"/>
    <mergeCell ref="C34:I34"/>
    <mergeCell ref="C33:W33"/>
    <mergeCell ref="P8:R8"/>
    <mergeCell ref="S8:X8"/>
    <mergeCell ref="B5:C5"/>
    <mergeCell ref="B7:B10"/>
    <mergeCell ref="C7:C10"/>
    <mergeCell ref="D8:I8"/>
    <mergeCell ref="J8:O8"/>
    <mergeCell ref="D9:E9"/>
    <mergeCell ref="F9:G9"/>
    <mergeCell ref="H9:I9"/>
    <mergeCell ref="J9:K9"/>
    <mergeCell ref="L9:M9"/>
    <mergeCell ref="D7:X7"/>
  </mergeCells>
  <printOptions horizontalCentered="1" verticalCentered="1"/>
  <pageMargins left="0.25" right="0.25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36"/>
  <sheetViews>
    <sheetView showGridLines="0" zoomScale="80" zoomScaleNormal="80" workbookViewId="0">
      <selection activeCell="C23" sqref="C23"/>
    </sheetView>
  </sheetViews>
  <sheetFormatPr defaultColWidth="9.140625" defaultRowHeight="12.75" x14ac:dyDescent="0.25"/>
  <cols>
    <col min="1" max="1" width="1.140625" style="61" customWidth="1"/>
    <col min="2" max="2" width="13.28515625" style="65" customWidth="1"/>
    <col min="3" max="3" width="70.5703125" style="60" customWidth="1"/>
    <col min="4" max="9" width="10.7109375" style="61" customWidth="1"/>
    <col min="10" max="16384" width="9.140625" style="61"/>
  </cols>
  <sheetData>
    <row r="2" spans="2:9" x14ac:dyDescent="0.25">
      <c r="B2" s="59" t="s">
        <v>52</v>
      </c>
      <c r="C2" s="518"/>
    </row>
    <row r="3" spans="2:9" x14ac:dyDescent="0.25">
      <c r="B3" s="59"/>
    </row>
    <row r="4" spans="2:9" x14ac:dyDescent="0.25">
      <c r="B4" s="429" t="s">
        <v>222</v>
      </c>
      <c r="C4" s="430"/>
    </row>
    <row r="5" spans="2:9" x14ac:dyDescent="0.25">
      <c r="B5" s="614" t="s">
        <v>224</v>
      </c>
      <c r="C5" s="614"/>
    </row>
    <row r="6" spans="2:9" ht="13.5" thickBot="1" x14ac:dyDescent="0.3">
      <c r="B6" s="431"/>
      <c r="C6" s="431"/>
    </row>
    <row r="7" spans="2:9" s="62" customFormat="1" ht="15.75" customHeight="1" x14ac:dyDescent="0.25">
      <c r="B7" s="615" t="s">
        <v>1</v>
      </c>
      <c r="C7" s="618" t="s">
        <v>377</v>
      </c>
      <c r="D7" s="623" t="s">
        <v>154</v>
      </c>
      <c r="E7" s="623"/>
      <c r="F7" s="623"/>
      <c r="G7" s="623"/>
      <c r="H7" s="623"/>
      <c r="I7" s="637"/>
    </row>
    <row r="8" spans="2:9" s="62" customFormat="1" ht="33" customHeight="1" x14ac:dyDescent="0.25">
      <c r="B8" s="616"/>
      <c r="C8" s="619"/>
      <c r="D8" s="619" t="s">
        <v>156</v>
      </c>
      <c r="E8" s="619"/>
      <c r="F8" s="619" t="s">
        <v>157</v>
      </c>
      <c r="G8" s="619"/>
      <c r="H8" s="622" t="s">
        <v>41</v>
      </c>
      <c r="I8" s="638"/>
    </row>
    <row r="9" spans="2:9" s="62" customFormat="1" ht="25.5" customHeight="1" thickBot="1" x14ac:dyDescent="0.3">
      <c r="B9" s="617"/>
      <c r="C9" s="620"/>
      <c r="D9" s="444" t="s">
        <v>51</v>
      </c>
      <c r="E9" s="444" t="s">
        <v>0</v>
      </c>
      <c r="F9" s="444" t="s">
        <v>51</v>
      </c>
      <c r="G9" s="444" t="s">
        <v>0</v>
      </c>
      <c r="H9" s="444" t="s">
        <v>51</v>
      </c>
      <c r="I9" s="450" t="s">
        <v>0</v>
      </c>
    </row>
    <row r="10" spans="2:9" s="62" customFormat="1" ht="20.25" customHeight="1" thickBot="1" x14ac:dyDescent="0.3">
      <c r="B10" s="402" t="s">
        <v>20</v>
      </c>
      <c r="C10" s="403" t="s">
        <v>21</v>
      </c>
      <c r="D10" s="403" t="s">
        <v>22</v>
      </c>
      <c r="E10" s="403" t="s">
        <v>23</v>
      </c>
      <c r="F10" s="403" t="s">
        <v>24</v>
      </c>
      <c r="G10" s="403" t="s">
        <v>25</v>
      </c>
      <c r="H10" s="403" t="s">
        <v>231</v>
      </c>
      <c r="I10" s="404" t="s">
        <v>232</v>
      </c>
    </row>
    <row r="11" spans="2:9" s="439" customFormat="1" x14ac:dyDescent="0.25">
      <c r="B11" s="435"/>
      <c r="C11" s="436" t="s">
        <v>71</v>
      </c>
      <c r="D11" s="437">
        <f>D12+D19+D23+D27</f>
        <v>0</v>
      </c>
      <c r="E11" s="437">
        <f t="shared" ref="E11:G11" si="0">E12+E19+E23+E27</f>
        <v>0</v>
      </c>
      <c r="F11" s="437">
        <f t="shared" si="0"/>
        <v>0</v>
      </c>
      <c r="G11" s="437">
        <f t="shared" si="0"/>
        <v>0</v>
      </c>
      <c r="H11" s="437">
        <f>D11+F11</f>
        <v>0</v>
      </c>
      <c r="I11" s="445">
        <f>E11+G11</f>
        <v>0</v>
      </c>
    </row>
    <row r="12" spans="2:9" x14ac:dyDescent="0.25">
      <c r="B12" s="396" t="s">
        <v>16</v>
      </c>
      <c r="C12" s="124" t="s">
        <v>12</v>
      </c>
      <c r="D12" s="89">
        <f>SUM(D13:D18)</f>
        <v>0</v>
      </c>
      <c r="E12" s="89">
        <f>SUM(E13:E18)</f>
        <v>0</v>
      </c>
      <c r="F12" s="89">
        <f>SUM(F13:F18)</f>
        <v>0</v>
      </c>
      <c r="G12" s="89">
        <f>SUM(G13:G18)</f>
        <v>0</v>
      </c>
      <c r="H12" s="446">
        <f>D12+F12</f>
        <v>0</v>
      </c>
      <c r="I12" s="447">
        <f>E12+G12</f>
        <v>0</v>
      </c>
    </row>
    <row r="13" spans="2:9" x14ac:dyDescent="0.25">
      <c r="B13" s="397" t="s">
        <v>54</v>
      </c>
      <c r="C13" s="72" t="s">
        <v>49</v>
      </c>
      <c r="D13" s="66"/>
      <c r="E13" s="66"/>
      <c r="F13" s="66"/>
      <c r="G13" s="66"/>
      <c r="H13" s="446">
        <f t="shared" ref="H13:H31" si="1">D13+F13</f>
        <v>0</v>
      </c>
      <c r="I13" s="447">
        <f t="shared" ref="I13:I31" si="2">E13+G13</f>
        <v>0</v>
      </c>
    </row>
    <row r="14" spans="2:9" x14ac:dyDescent="0.25">
      <c r="B14" s="397" t="s">
        <v>55</v>
      </c>
      <c r="C14" s="72" t="s">
        <v>50</v>
      </c>
      <c r="D14" s="66"/>
      <c r="E14" s="66"/>
      <c r="F14" s="66"/>
      <c r="G14" s="66"/>
      <c r="H14" s="446">
        <f t="shared" si="1"/>
        <v>0</v>
      </c>
      <c r="I14" s="447">
        <f t="shared" si="2"/>
        <v>0</v>
      </c>
    </row>
    <row r="15" spans="2:9" x14ac:dyDescent="0.25">
      <c r="B15" s="397" t="s">
        <v>56</v>
      </c>
      <c r="C15" s="72" t="s">
        <v>36</v>
      </c>
      <c r="D15" s="66"/>
      <c r="E15" s="66"/>
      <c r="F15" s="66"/>
      <c r="G15" s="66"/>
      <c r="H15" s="446">
        <f t="shared" si="1"/>
        <v>0</v>
      </c>
      <c r="I15" s="447">
        <f t="shared" si="2"/>
        <v>0</v>
      </c>
    </row>
    <row r="16" spans="2:9" x14ac:dyDescent="0.25">
      <c r="B16" s="397" t="s">
        <v>57</v>
      </c>
      <c r="C16" s="72" t="s">
        <v>37</v>
      </c>
      <c r="D16" s="66"/>
      <c r="E16" s="66"/>
      <c r="F16" s="66"/>
      <c r="G16" s="66"/>
      <c r="H16" s="446">
        <f t="shared" si="1"/>
        <v>0</v>
      </c>
      <c r="I16" s="447">
        <f t="shared" si="2"/>
        <v>0</v>
      </c>
    </row>
    <row r="17" spans="2:9" x14ac:dyDescent="0.25">
      <c r="B17" s="397" t="s">
        <v>58</v>
      </c>
      <c r="C17" s="72" t="s">
        <v>236</v>
      </c>
      <c r="D17" s="66"/>
      <c r="E17" s="66"/>
      <c r="F17" s="66"/>
      <c r="G17" s="66"/>
      <c r="H17" s="446">
        <f t="shared" si="1"/>
        <v>0</v>
      </c>
      <c r="I17" s="447">
        <f t="shared" si="2"/>
        <v>0</v>
      </c>
    </row>
    <row r="18" spans="2:9" x14ac:dyDescent="0.25">
      <c r="B18" s="397" t="s">
        <v>59</v>
      </c>
      <c r="C18" s="72" t="s">
        <v>38</v>
      </c>
      <c r="D18" s="66"/>
      <c r="E18" s="66"/>
      <c r="F18" s="66"/>
      <c r="G18" s="66"/>
      <c r="H18" s="446">
        <f t="shared" si="1"/>
        <v>0</v>
      </c>
      <c r="I18" s="447">
        <f t="shared" si="2"/>
        <v>0</v>
      </c>
    </row>
    <row r="19" spans="2:9" x14ac:dyDescent="0.25">
      <c r="B19" s="396" t="s">
        <v>17</v>
      </c>
      <c r="C19" s="127" t="s">
        <v>13</v>
      </c>
      <c r="D19" s="89">
        <f>SUM(D20:D22)</f>
        <v>0</v>
      </c>
      <c r="E19" s="89">
        <f>SUM(E20:E22)</f>
        <v>0</v>
      </c>
      <c r="F19" s="89">
        <f>SUM(F20:F22)</f>
        <v>0</v>
      </c>
      <c r="G19" s="89">
        <f>SUM(G20:G22)</f>
        <v>0</v>
      </c>
      <c r="H19" s="446">
        <f t="shared" si="1"/>
        <v>0</v>
      </c>
      <c r="I19" s="447">
        <f t="shared" si="2"/>
        <v>0</v>
      </c>
    </row>
    <row r="20" spans="2:9" s="405" customFormat="1" x14ac:dyDescent="0.25">
      <c r="B20" s="397" t="s">
        <v>60</v>
      </c>
      <c r="C20" s="72" t="s">
        <v>48</v>
      </c>
      <c r="D20" s="68"/>
      <c r="E20" s="68"/>
      <c r="F20" s="68"/>
      <c r="G20" s="68"/>
      <c r="H20" s="446">
        <f t="shared" si="1"/>
        <v>0</v>
      </c>
      <c r="I20" s="447">
        <f t="shared" si="2"/>
        <v>0</v>
      </c>
    </row>
    <row r="21" spans="2:9" s="405" customFormat="1" x14ac:dyDescent="0.25">
      <c r="B21" s="397" t="s">
        <v>61</v>
      </c>
      <c r="C21" s="72" t="s">
        <v>47</v>
      </c>
      <c r="D21" s="68"/>
      <c r="E21" s="68"/>
      <c r="F21" s="68"/>
      <c r="G21" s="68"/>
      <c r="H21" s="446">
        <f t="shared" si="1"/>
        <v>0</v>
      </c>
      <c r="I21" s="447">
        <f t="shared" si="2"/>
        <v>0</v>
      </c>
    </row>
    <row r="22" spans="2:9" s="405" customFormat="1" x14ac:dyDescent="0.25">
      <c r="B22" s="397" t="s">
        <v>62</v>
      </c>
      <c r="C22" s="72" t="s">
        <v>39</v>
      </c>
      <c r="D22" s="68"/>
      <c r="E22" s="68"/>
      <c r="F22" s="68"/>
      <c r="G22" s="68"/>
      <c r="H22" s="446">
        <f t="shared" si="1"/>
        <v>0</v>
      </c>
      <c r="I22" s="447">
        <f t="shared" si="2"/>
        <v>0</v>
      </c>
    </row>
    <row r="23" spans="2:9" x14ac:dyDescent="0.25">
      <c r="B23" s="396" t="s">
        <v>18</v>
      </c>
      <c r="C23" s="127" t="s">
        <v>14</v>
      </c>
      <c r="D23" s="89">
        <f>SUM(D24:D26)</f>
        <v>0</v>
      </c>
      <c r="E23" s="89">
        <f>SUM(E24:E26)</f>
        <v>0</v>
      </c>
      <c r="F23" s="89">
        <f>SUM(F24:F26)</f>
        <v>0</v>
      </c>
      <c r="G23" s="89">
        <f>SUM(G24:G26)</f>
        <v>0</v>
      </c>
      <c r="H23" s="446">
        <f t="shared" si="1"/>
        <v>0</v>
      </c>
      <c r="I23" s="447">
        <f t="shared" si="2"/>
        <v>0</v>
      </c>
    </row>
    <row r="24" spans="2:9" s="405" customFormat="1" x14ac:dyDescent="0.25">
      <c r="B24" s="397" t="s">
        <v>63</v>
      </c>
      <c r="C24" s="72" t="s">
        <v>46</v>
      </c>
      <c r="D24" s="68"/>
      <c r="E24" s="68"/>
      <c r="F24" s="68"/>
      <c r="G24" s="68"/>
      <c r="H24" s="446">
        <f t="shared" si="1"/>
        <v>0</v>
      </c>
      <c r="I24" s="447">
        <f t="shared" si="2"/>
        <v>0</v>
      </c>
    </row>
    <row r="25" spans="2:9" s="405" customFormat="1" x14ac:dyDescent="0.25">
      <c r="B25" s="397" t="s">
        <v>64</v>
      </c>
      <c r="C25" s="72" t="s">
        <v>40</v>
      </c>
      <c r="D25" s="68"/>
      <c r="E25" s="68"/>
      <c r="F25" s="68"/>
      <c r="G25" s="68"/>
      <c r="H25" s="446">
        <f t="shared" si="1"/>
        <v>0</v>
      </c>
      <c r="I25" s="447">
        <f t="shared" si="2"/>
        <v>0</v>
      </c>
    </row>
    <row r="26" spans="2:9" s="405" customFormat="1" x14ac:dyDescent="0.25">
      <c r="B26" s="397" t="s">
        <v>65</v>
      </c>
      <c r="C26" s="72" t="s">
        <v>45</v>
      </c>
      <c r="D26" s="68"/>
      <c r="E26" s="68"/>
      <c r="F26" s="68"/>
      <c r="G26" s="68"/>
      <c r="H26" s="446">
        <f t="shared" si="1"/>
        <v>0</v>
      </c>
      <c r="I26" s="447">
        <f t="shared" si="2"/>
        <v>0</v>
      </c>
    </row>
    <row r="27" spans="2:9" s="405" customFormat="1" x14ac:dyDescent="0.25">
      <c r="B27" s="396" t="s">
        <v>19</v>
      </c>
      <c r="C27" s="127" t="s">
        <v>15</v>
      </c>
      <c r="D27" s="92">
        <f>SUM(D28:D31)</f>
        <v>0</v>
      </c>
      <c r="E27" s="92">
        <f>SUM(E28:E31)</f>
        <v>0</v>
      </c>
      <c r="F27" s="92">
        <f>SUM(F28:F31)</f>
        <v>0</v>
      </c>
      <c r="G27" s="92">
        <f>SUM(G28:G31)</f>
        <v>0</v>
      </c>
      <c r="H27" s="446">
        <f t="shared" si="1"/>
        <v>0</v>
      </c>
      <c r="I27" s="447">
        <f t="shared" si="2"/>
        <v>0</v>
      </c>
    </row>
    <row r="28" spans="2:9" s="405" customFormat="1" ht="31.5" customHeight="1" x14ac:dyDescent="0.25">
      <c r="B28" s="397" t="s">
        <v>66</v>
      </c>
      <c r="C28" s="72" t="s">
        <v>42</v>
      </c>
      <c r="D28" s="68"/>
      <c r="E28" s="68"/>
      <c r="F28" s="68"/>
      <c r="G28" s="68"/>
      <c r="H28" s="446">
        <f>D28+F28</f>
        <v>0</v>
      </c>
      <c r="I28" s="447">
        <f t="shared" si="2"/>
        <v>0</v>
      </c>
    </row>
    <row r="29" spans="2:9" s="405" customFormat="1" ht="160.5" customHeight="1" x14ac:dyDescent="0.25">
      <c r="B29" s="397" t="s">
        <v>67</v>
      </c>
      <c r="C29" s="72" t="s">
        <v>43</v>
      </c>
      <c r="D29" s="68"/>
      <c r="E29" s="68"/>
      <c r="F29" s="68"/>
      <c r="G29" s="68"/>
      <c r="H29" s="446">
        <f t="shared" si="1"/>
        <v>0</v>
      </c>
      <c r="I29" s="447">
        <f t="shared" si="2"/>
        <v>0</v>
      </c>
    </row>
    <row r="30" spans="2:9" s="405" customFormat="1" ht="38.25" x14ac:dyDescent="0.25">
      <c r="B30" s="397" t="s">
        <v>68</v>
      </c>
      <c r="C30" s="72" t="s">
        <v>44</v>
      </c>
      <c r="D30" s="68"/>
      <c r="E30" s="68"/>
      <c r="F30" s="68"/>
      <c r="G30" s="68"/>
      <c r="H30" s="446">
        <f t="shared" si="1"/>
        <v>0</v>
      </c>
      <c r="I30" s="447">
        <f t="shared" si="2"/>
        <v>0</v>
      </c>
    </row>
    <row r="31" spans="2:9" ht="39" thickBot="1" x14ac:dyDescent="0.3">
      <c r="B31" s="398" t="s">
        <v>69</v>
      </c>
      <c r="C31" s="399" t="s">
        <v>365</v>
      </c>
      <c r="D31" s="406"/>
      <c r="E31" s="406"/>
      <c r="F31" s="406"/>
      <c r="G31" s="406"/>
      <c r="H31" s="448">
        <f t="shared" si="1"/>
        <v>0</v>
      </c>
      <c r="I31" s="449">
        <f t="shared" si="2"/>
        <v>0</v>
      </c>
    </row>
    <row r="33" spans="2:3" x14ac:dyDescent="0.25">
      <c r="B33" s="613" t="s">
        <v>33</v>
      </c>
      <c r="C33" s="613"/>
    </row>
    <row r="34" spans="2:3" x14ac:dyDescent="0.25">
      <c r="B34" s="60"/>
    </row>
    <row r="35" spans="2:3" x14ac:dyDescent="0.25">
      <c r="B35" s="613" t="s">
        <v>34</v>
      </c>
      <c r="C35" s="613"/>
    </row>
    <row r="36" spans="2:3" x14ac:dyDescent="0.25">
      <c r="B36" s="613" t="s">
        <v>208</v>
      </c>
      <c r="C36" s="613"/>
    </row>
  </sheetData>
  <mergeCells count="10">
    <mergeCell ref="B5:C5"/>
    <mergeCell ref="B35:C35"/>
    <mergeCell ref="B33:C33"/>
    <mergeCell ref="B7:B9"/>
    <mergeCell ref="C7:C9"/>
    <mergeCell ref="D7:I7"/>
    <mergeCell ref="F8:G8"/>
    <mergeCell ref="H8:I8"/>
    <mergeCell ref="D8:E8"/>
    <mergeCell ref="B36:C36"/>
  </mergeCells>
  <printOptions horizontalCentered="1" verticalCentered="1"/>
  <pageMargins left="0.25" right="0.25" top="0.75" bottom="0.75" header="0.3" footer="0.3"/>
  <pageSetup paperSize="9" scale="60" orientation="landscape" r:id="rId1"/>
  <ignoredErrors>
    <ignoredError sqref="D10:I10 B10:C10 B12 B19 B23 B2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N24"/>
  <sheetViews>
    <sheetView showGridLines="0" zoomScale="90" zoomScaleNormal="90" workbookViewId="0">
      <selection activeCell="C8" sqref="C8"/>
    </sheetView>
  </sheetViews>
  <sheetFormatPr defaultColWidth="9.140625" defaultRowHeight="12.75" x14ac:dyDescent="0.2"/>
  <cols>
    <col min="1" max="1" width="1.42578125" style="5" customWidth="1"/>
    <col min="2" max="2" width="13" style="467" customWidth="1"/>
    <col min="3" max="3" width="28.85546875" style="469" customWidth="1"/>
    <col min="4" max="14" width="18.7109375" style="5" customWidth="1"/>
    <col min="15" max="16384" width="9.140625" style="5"/>
  </cols>
  <sheetData>
    <row r="2" spans="2:14" ht="12.75" customHeight="1" x14ac:dyDescent="0.2">
      <c r="B2" s="451" t="s">
        <v>52</v>
      </c>
      <c r="C2" s="519"/>
      <c r="D2" s="50"/>
      <c r="E2" s="50"/>
      <c r="F2" s="50"/>
      <c r="G2" s="50"/>
      <c r="H2" s="50"/>
    </row>
    <row r="3" spans="2:14" x14ac:dyDescent="0.2">
      <c r="B3" s="451"/>
      <c r="C3" s="50"/>
      <c r="D3" s="50"/>
      <c r="E3" s="50"/>
      <c r="F3" s="50"/>
      <c r="G3" s="50"/>
      <c r="H3" s="50"/>
    </row>
    <row r="4" spans="2:14" x14ac:dyDescent="0.2">
      <c r="B4" s="70" t="s">
        <v>159</v>
      </c>
      <c r="C4" s="50"/>
      <c r="D4" s="50"/>
      <c r="E4" s="50"/>
      <c r="F4" s="50"/>
      <c r="G4" s="50"/>
      <c r="H4" s="50"/>
    </row>
    <row r="5" spans="2:14" x14ac:dyDescent="0.2">
      <c r="B5" s="53" t="s">
        <v>70</v>
      </c>
      <c r="C5" s="50"/>
      <c r="D5" s="50"/>
      <c r="E5" s="50"/>
      <c r="F5" s="50"/>
      <c r="G5" s="50"/>
      <c r="H5" s="50"/>
    </row>
    <row r="6" spans="2:14" ht="13.5" thickBot="1" x14ac:dyDescent="0.25">
      <c r="B6" s="65"/>
      <c r="C6" s="50"/>
      <c r="D6" s="50"/>
      <c r="E6" s="50"/>
      <c r="F6" s="50"/>
      <c r="G6" s="50"/>
      <c r="H6" s="50"/>
    </row>
    <row r="7" spans="2:14" s="454" customFormat="1" ht="66" customHeight="1" thickBot="1" x14ac:dyDescent="0.3">
      <c r="B7" s="402" t="s">
        <v>1</v>
      </c>
      <c r="C7" s="433" t="s">
        <v>35</v>
      </c>
      <c r="D7" s="433" t="s">
        <v>166</v>
      </c>
      <c r="E7" s="452" t="s">
        <v>139</v>
      </c>
      <c r="F7" s="452" t="s">
        <v>140</v>
      </c>
      <c r="G7" s="452" t="s">
        <v>141</v>
      </c>
      <c r="H7" s="452" t="s">
        <v>142</v>
      </c>
      <c r="I7" s="452" t="s">
        <v>143</v>
      </c>
      <c r="J7" s="452" t="s">
        <v>144</v>
      </c>
      <c r="K7" s="452" t="s">
        <v>145</v>
      </c>
      <c r="L7" s="452" t="s">
        <v>146</v>
      </c>
      <c r="M7" s="452" t="s">
        <v>147</v>
      </c>
      <c r="N7" s="453" t="s">
        <v>301</v>
      </c>
    </row>
    <row r="8" spans="2:14" s="454" customFormat="1" ht="26.25" thickBot="1" x14ac:dyDescent="0.3">
      <c r="B8" s="402" t="s">
        <v>20</v>
      </c>
      <c r="C8" s="433" t="s">
        <v>21</v>
      </c>
      <c r="D8" s="455" t="s">
        <v>22</v>
      </c>
      <c r="E8" s="455" t="s">
        <v>23</v>
      </c>
      <c r="F8" s="455" t="s">
        <v>24</v>
      </c>
      <c r="G8" s="455" t="s">
        <v>25</v>
      </c>
      <c r="H8" s="455" t="s">
        <v>135</v>
      </c>
      <c r="I8" s="455" t="s">
        <v>136</v>
      </c>
      <c r="J8" s="455" t="s">
        <v>137</v>
      </c>
      <c r="K8" s="455" t="s">
        <v>3</v>
      </c>
      <c r="L8" s="455" t="s">
        <v>4</v>
      </c>
      <c r="M8" s="455" t="s">
        <v>5</v>
      </c>
      <c r="N8" s="456" t="s">
        <v>300</v>
      </c>
    </row>
    <row r="9" spans="2:14" x14ac:dyDescent="0.2">
      <c r="B9" s="401" t="s">
        <v>16</v>
      </c>
      <c r="C9" s="457" t="s">
        <v>12</v>
      </c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>
        <f>SUM(D9:M9)</f>
        <v>0</v>
      </c>
    </row>
    <row r="10" spans="2:14" x14ac:dyDescent="0.2">
      <c r="B10" s="395" t="s">
        <v>17</v>
      </c>
      <c r="C10" s="460" t="s">
        <v>13</v>
      </c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2">
        <f t="shared" ref="N10:N12" si="0">SUM(D10:M10)</f>
        <v>0</v>
      </c>
    </row>
    <row r="11" spans="2:14" ht="25.5" x14ac:dyDescent="0.2">
      <c r="B11" s="395" t="s">
        <v>18</v>
      </c>
      <c r="C11" s="460" t="s">
        <v>14</v>
      </c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2">
        <f t="shared" si="0"/>
        <v>0</v>
      </c>
    </row>
    <row r="12" spans="2:14" ht="13.5" thickBot="1" x14ac:dyDescent="0.25">
      <c r="B12" s="463" t="s">
        <v>19</v>
      </c>
      <c r="C12" s="464" t="s">
        <v>15</v>
      </c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6">
        <f t="shared" si="0"/>
        <v>0</v>
      </c>
    </row>
    <row r="14" spans="2:14" x14ac:dyDescent="0.2">
      <c r="C14" s="639" t="s">
        <v>148</v>
      </c>
      <c r="D14" s="639"/>
      <c r="E14" s="639"/>
    </row>
    <row r="15" spans="2:14" x14ac:dyDescent="0.2">
      <c r="C15" s="640" t="s">
        <v>138</v>
      </c>
      <c r="D15" s="640"/>
      <c r="E15" s="640"/>
    </row>
    <row r="17" spans="2:4" x14ac:dyDescent="0.2">
      <c r="B17" s="631" t="s">
        <v>33</v>
      </c>
      <c r="C17" s="631"/>
      <c r="D17" s="50"/>
    </row>
    <row r="18" spans="2:4" x14ac:dyDescent="0.2">
      <c r="B18" s="468"/>
      <c r="C18" s="468"/>
      <c r="D18" s="50"/>
    </row>
    <row r="19" spans="2:4" x14ac:dyDescent="0.2">
      <c r="B19" s="631" t="s">
        <v>34</v>
      </c>
      <c r="C19" s="631"/>
      <c r="D19" s="50"/>
    </row>
    <row r="20" spans="2:4" x14ac:dyDescent="0.2">
      <c r="B20" s="631" t="s">
        <v>208</v>
      </c>
      <c r="C20" s="631"/>
      <c r="D20" s="50"/>
    </row>
    <row r="21" spans="2:4" x14ac:dyDescent="0.2">
      <c r="B21" s="65"/>
      <c r="C21" s="451"/>
      <c r="D21" s="50"/>
    </row>
    <row r="22" spans="2:4" x14ac:dyDescent="0.2">
      <c r="B22" s="65"/>
      <c r="C22" s="451"/>
      <c r="D22" s="50"/>
    </row>
    <row r="23" spans="2:4" x14ac:dyDescent="0.2">
      <c r="B23" s="65"/>
      <c r="C23" s="451"/>
      <c r="D23" s="50"/>
    </row>
    <row r="24" spans="2:4" x14ac:dyDescent="0.2">
      <c r="B24" s="65"/>
      <c r="C24" s="451"/>
      <c r="D24" s="50"/>
    </row>
  </sheetData>
  <mergeCells count="5">
    <mergeCell ref="B20:C20"/>
    <mergeCell ref="B17:C17"/>
    <mergeCell ref="B19:C19"/>
    <mergeCell ref="C14:E14"/>
    <mergeCell ref="C15:E15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L45"/>
  <sheetViews>
    <sheetView showGridLines="0" zoomScale="90" zoomScaleNormal="90" workbookViewId="0">
      <selection activeCell="B33" sqref="B33"/>
    </sheetView>
  </sheetViews>
  <sheetFormatPr defaultColWidth="9.140625" defaultRowHeight="12.75" x14ac:dyDescent="0.2"/>
  <cols>
    <col min="1" max="1" width="1.85546875" style="5" customWidth="1"/>
    <col min="2" max="2" width="14.28515625" style="5" customWidth="1"/>
    <col min="3" max="3" width="33.28515625" style="5" customWidth="1"/>
    <col min="4" max="5" width="15.7109375" style="5" customWidth="1"/>
    <col min="6" max="16384" width="9.140625" style="5"/>
  </cols>
  <sheetData>
    <row r="2" spans="2:12" x14ac:dyDescent="0.2">
      <c r="B2" s="55" t="s">
        <v>52</v>
      </c>
      <c r="C2" s="520"/>
      <c r="D2" s="50"/>
      <c r="E2" s="50"/>
      <c r="F2" s="50"/>
      <c r="G2" s="50"/>
      <c r="H2" s="50"/>
    </row>
    <row r="3" spans="2:12" x14ac:dyDescent="0.2">
      <c r="B3" s="55"/>
      <c r="C3" s="50"/>
      <c r="D3" s="50"/>
      <c r="E3" s="50"/>
      <c r="F3" s="50"/>
      <c r="G3" s="50"/>
      <c r="H3" s="50"/>
    </row>
    <row r="4" spans="2:12" x14ac:dyDescent="0.2">
      <c r="B4" s="71" t="s">
        <v>160</v>
      </c>
      <c r="C4" s="50"/>
      <c r="D4" s="50"/>
      <c r="E4" s="50"/>
      <c r="F4" s="50"/>
      <c r="G4" s="50"/>
      <c r="H4" s="50"/>
    </row>
    <row r="5" spans="2:12" ht="12.75" customHeight="1" x14ac:dyDescent="0.2">
      <c r="B5" s="641" t="s">
        <v>83</v>
      </c>
      <c r="C5" s="641"/>
      <c r="D5" s="641"/>
      <c r="E5" s="641"/>
      <c r="F5" s="641"/>
      <c r="G5" s="641"/>
    </row>
    <row r="6" spans="2:12" ht="13.5" thickBot="1" x14ac:dyDescent="0.25">
      <c r="B6" s="6"/>
      <c r="C6" s="6"/>
      <c r="D6" s="6"/>
      <c r="E6" s="7"/>
    </row>
    <row r="7" spans="2:12" ht="13.5" thickBot="1" x14ac:dyDescent="0.25">
      <c r="B7" s="374" t="s">
        <v>27</v>
      </c>
      <c r="C7" s="375" t="s">
        <v>207</v>
      </c>
      <c r="D7" s="375" t="s">
        <v>82</v>
      </c>
      <c r="E7" s="376" t="s">
        <v>28</v>
      </c>
      <c r="G7" s="642"/>
      <c r="H7" s="642"/>
      <c r="I7" s="642"/>
      <c r="J7" s="642"/>
      <c r="K7" s="642"/>
      <c r="L7" s="642"/>
    </row>
    <row r="8" spans="2:12" ht="13.5" thickBot="1" x14ac:dyDescent="0.25">
      <c r="B8" s="380" t="s">
        <v>20</v>
      </c>
      <c r="C8" s="381" t="s">
        <v>21</v>
      </c>
      <c r="D8" s="381" t="s">
        <v>22</v>
      </c>
      <c r="E8" s="382" t="s">
        <v>23</v>
      </c>
    </row>
    <row r="9" spans="2:12" x14ac:dyDescent="0.2">
      <c r="B9" s="373" t="s">
        <v>20</v>
      </c>
      <c r="C9" s="377" t="s">
        <v>29</v>
      </c>
      <c r="D9" s="378"/>
      <c r="E9" s="379"/>
    </row>
    <row r="10" spans="2:12" x14ac:dyDescent="0.2">
      <c r="B10" s="365" t="s">
        <v>21</v>
      </c>
      <c r="C10" s="36" t="s">
        <v>30</v>
      </c>
      <c r="D10" s="48"/>
      <c r="E10" s="366"/>
    </row>
    <row r="11" spans="2:12" x14ac:dyDescent="0.2">
      <c r="B11" s="367" t="s">
        <v>2</v>
      </c>
      <c r="C11" s="74" t="s">
        <v>128</v>
      </c>
      <c r="D11" s="75">
        <f>D9+D10</f>
        <v>0</v>
      </c>
      <c r="E11" s="368">
        <f>SUM(E9:E10)</f>
        <v>0</v>
      </c>
    </row>
    <row r="12" spans="2:12" x14ac:dyDescent="0.2">
      <c r="B12" s="365" t="s">
        <v>20</v>
      </c>
      <c r="C12" s="36" t="s">
        <v>72</v>
      </c>
      <c r="D12" s="48"/>
      <c r="E12" s="366"/>
    </row>
    <row r="13" spans="2:12" x14ac:dyDescent="0.2">
      <c r="B13" s="365" t="s">
        <v>21</v>
      </c>
      <c r="C13" s="36" t="s">
        <v>31</v>
      </c>
      <c r="D13" s="48"/>
      <c r="E13" s="366"/>
    </row>
    <row r="14" spans="2:12" x14ac:dyDescent="0.2">
      <c r="B14" s="367" t="s">
        <v>11</v>
      </c>
      <c r="C14" s="74" t="s">
        <v>128</v>
      </c>
      <c r="D14" s="75">
        <f>D12+D13</f>
        <v>0</v>
      </c>
      <c r="E14" s="368">
        <f>SUM(E12:E13)</f>
        <v>0</v>
      </c>
    </row>
    <row r="15" spans="2:12" x14ac:dyDescent="0.2">
      <c r="B15" s="365" t="s">
        <v>20</v>
      </c>
      <c r="C15" s="36" t="s">
        <v>84</v>
      </c>
      <c r="D15" s="48"/>
      <c r="E15" s="366"/>
    </row>
    <row r="16" spans="2:12" x14ac:dyDescent="0.2">
      <c r="B16" s="365" t="s">
        <v>21</v>
      </c>
      <c r="C16" s="36" t="s">
        <v>85</v>
      </c>
      <c r="D16" s="48"/>
      <c r="E16" s="366"/>
    </row>
    <row r="17" spans="2:6" ht="29.25" customHeight="1" x14ac:dyDescent="0.2">
      <c r="B17" s="365">
        <v>3</v>
      </c>
      <c r="C17" s="36" t="s">
        <v>73</v>
      </c>
      <c r="D17" s="48"/>
      <c r="E17" s="366"/>
    </row>
    <row r="18" spans="2:6" ht="13.5" thickBot="1" x14ac:dyDescent="0.25">
      <c r="B18" s="369" t="s">
        <v>32</v>
      </c>
      <c r="C18" s="370" t="s">
        <v>103</v>
      </c>
      <c r="D18" s="371">
        <f>D15+D16+D17</f>
        <v>0</v>
      </c>
      <c r="E18" s="372">
        <f>SUM(E15:E17)</f>
        <v>0</v>
      </c>
    </row>
    <row r="19" spans="2:6" ht="13.5" thickBot="1" x14ac:dyDescent="0.25">
      <c r="B19" s="6"/>
      <c r="C19" s="6"/>
      <c r="D19" s="6"/>
      <c r="E19" s="6"/>
    </row>
    <row r="20" spans="2:6" ht="13.5" thickBot="1" x14ac:dyDescent="0.25">
      <c r="B20" s="374" t="s">
        <v>27</v>
      </c>
      <c r="C20" s="375" t="s">
        <v>207</v>
      </c>
      <c r="D20" s="375" t="s">
        <v>82</v>
      </c>
      <c r="E20" s="376" t="s">
        <v>28</v>
      </c>
    </row>
    <row r="21" spans="2:6" ht="13.5" thickBot="1" x14ac:dyDescent="0.25">
      <c r="B21" s="380" t="s">
        <v>20</v>
      </c>
      <c r="C21" s="381" t="s">
        <v>21</v>
      </c>
      <c r="D21" s="381" t="s">
        <v>22</v>
      </c>
      <c r="E21" s="382" t="s">
        <v>23</v>
      </c>
    </row>
    <row r="22" spans="2:6" ht="25.5" x14ac:dyDescent="0.2">
      <c r="B22" s="470" t="s">
        <v>20</v>
      </c>
      <c r="C22" s="377" t="s">
        <v>133</v>
      </c>
      <c r="D22" s="386"/>
      <c r="E22" s="387"/>
    </row>
    <row r="23" spans="2:6" ht="25.5" x14ac:dyDescent="0.2">
      <c r="B23" s="471">
        <v>2</v>
      </c>
      <c r="C23" s="36" t="s">
        <v>134</v>
      </c>
      <c r="D23" s="73"/>
      <c r="E23" s="383"/>
    </row>
    <row r="24" spans="2:6" ht="13.5" thickBot="1" x14ac:dyDescent="0.25">
      <c r="B24" s="472" t="s">
        <v>209</v>
      </c>
      <c r="C24" s="473" t="s">
        <v>128</v>
      </c>
      <c r="D24" s="384">
        <f>D22+D23</f>
        <v>0</v>
      </c>
      <c r="E24" s="385">
        <f>E22+E23</f>
        <v>0</v>
      </c>
    </row>
    <row r="25" spans="2:6" x14ac:dyDescent="0.2">
      <c r="B25" s="576"/>
      <c r="C25" s="576"/>
      <c r="D25" s="577"/>
      <c r="E25" s="578"/>
    </row>
    <row r="26" spans="2:6" ht="13.5" thickBot="1" x14ac:dyDescent="0.25">
      <c r="B26" s="6"/>
      <c r="C26" s="6"/>
      <c r="D26" s="6"/>
      <c r="E26" s="8"/>
    </row>
    <row r="27" spans="2:6" ht="13.5" thickBot="1" x14ac:dyDescent="0.25">
      <c r="B27" s="374" t="s">
        <v>27</v>
      </c>
      <c r="C27" s="375" t="s">
        <v>175</v>
      </c>
      <c r="D27" s="376" t="s">
        <v>28</v>
      </c>
      <c r="E27" s="18"/>
      <c r="F27" s="20"/>
    </row>
    <row r="28" spans="2:6" ht="13.5" thickBot="1" x14ac:dyDescent="0.25">
      <c r="B28" s="380" t="s">
        <v>20</v>
      </c>
      <c r="C28" s="390">
        <v>2</v>
      </c>
      <c r="D28" s="391">
        <v>3</v>
      </c>
      <c r="E28" s="19"/>
    </row>
    <row r="29" spans="2:6" ht="25.5" x14ac:dyDescent="0.2">
      <c r="B29" s="474">
        <v>1</v>
      </c>
      <c r="C29" s="377" t="s">
        <v>176</v>
      </c>
      <c r="D29" s="389"/>
      <c r="E29" s="19"/>
    </row>
    <row r="30" spans="2:6" ht="25.5" x14ac:dyDescent="0.2">
      <c r="B30" s="471">
        <v>2</v>
      </c>
      <c r="C30" s="36" t="s">
        <v>177</v>
      </c>
      <c r="D30" s="388"/>
      <c r="E30" s="17"/>
    </row>
    <row r="31" spans="2:6" ht="13.5" thickBot="1" x14ac:dyDescent="0.25">
      <c r="B31" s="472" t="s">
        <v>210</v>
      </c>
      <c r="C31" s="473" t="s">
        <v>128</v>
      </c>
      <c r="D31" s="385">
        <f>D29+D30</f>
        <v>0</v>
      </c>
      <c r="E31" s="17"/>
    </row>
    <row r="32" spans="2:6" x14ac:dyDescent="0.2">
      <c r="B32" s="576"/>
      <c r="C32" s="576"/>
      <c r="D32" s="578"/>
      <c r="E32" s="17"/>
    </row>
    <row r="33" spans="2:5" x14ac:dyDescent="0.2">
      <c r="B33" s="6" t="s">
        <v>375</v>
      </c>
      <c r="C33" s="576"/>
      <c r="D33" s="578"/>
      <c r="E33" s="17"/>
    </row>
    <row r="34" spans="2:5" x14ac:dyDescent="0.2">
      <c r="B34" s="576"/>
      <c r="C34" s="576"/>
      <c r="D34" s="578"/>
      <c r="E34" s="17"/>
    </row>
    <row r="35" spans="2:5" x14ac:dyDescent="0.2">
      <c r="B35" s="576"/>
      <c r="C35" s="576"/>
      <c r="D35" s="578"/>
      <c r="E35" s="17"/>
    </row>
    <row r="37" spans="2:5" x14ac:dyDescent="0.2">
      <c r="B37" s="50" t="s">
        <v>33</v>
      </c>
      <c r="C37" s="49"/>
      <c r="D37" s="50"/>
    </row>
    <row r="38" spans="2:5" x14ac:dyDescent="0.2">
      <c r="B38" s="50"/>
      <c r="C38" s="50"/>
      <c r="D38" s="50"/>
    </row>
    <row r="39" spans="2:5" x14ac:dyDescent="0.2">
      <c r="B39" s="50" t="s">
        <v>34</v>
      </c>
      <c r="C39" s="50"/>
      <c r="D39" s="50"/>
    </row>
    <row r="40" spans="2:5" x14ac:dyDescent="0.2">
      <c r="B40" s="631" t="s">
        <v>208</v>
      </c>
      <c r="C40" s="631"/>
      <c r="D40" s="50"/>
    </row>
    <row r="41" spans="2:5" x14ac:dyDescent="0.2">
      <c r="B41" s="50"/>
      <c r="C41" s="50"/>
      <c r="D41" s="50"/>
    </row>
    <row r="42" spans="2:5" x14ac:dyDescent="0.2">
      <c r="B42" s="50"/>
      <c r="C42" s="50"/>
      <c r="D42" s="50"/>
    </row>
    <row r="43" spans="2:5" x14ac:dyDescent="0.2">
      <c r="B43" s="50"/>
      <c r="C43" s="50"/>
      <c r="D43" s="50"/>
    </row>
    <row r="44" spans="2:5" x14ac:dyDescent="0.2">
      <c r="B44" s="50"/>
      <c r="C44" s="50"/>
      <c r="D44" s="50"/>
    </row>
    <row r="45" spans="2:5" x14ac:dyDescent="0.2">
      <c r="B45" s="50"/>
      <c r="C45" s="50"/>
      <c r="D45" s="50"/>
    </row>
  </sheetData>
  <mergeCells count="3">
    <mergeCell ref="B5:G5"/>
    <mergeCell ref="G7:L7"/>
    <mergeCell ref="B40:C40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4294967294" verticalDpi="4294967294" r:id="rId1"/>
  <ignoredErrors>
    <ignoredError sqref="E11 E14 E18" unlockedFormula="1"/>
    <ignoredError sqref="B8:E8 B9:B17 B21:E21 B2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U21"/>
  <sheetViews>
    <sheetView showGridLines="0" zoomScale="80" zoomScaleNormal="80" workbookViewId="0"/>
  </sheetViews>
  <sheetFormatPr defaultColWidth="8" defaultRowHeight="15.75" customHeight="1" x14ac:dyDescent="0.25"/>
  <cols>
    <col min="1" max="1" width="2.140625" style="21" customWidth="1"/>
    <col min="2" max="2" width="12.85546875" style="21" customWidth="1"/>
    <col min="3" max="3" width="39.42578125" style="21" customWidth="1"/>
    <col min="4" max="4" width="8.85546875" style="21" customWidth="1"/>
    <col min="5" max="5" width="12.7109375" style="21" customWidth="1"/>
    <col min="6" max="6" width="14.140625" style="21" customWidth="1"/>
    <col min="7" max="7" width="8.28515625" style="21" customWidth="1"/>
    <col min="8" max="8" width="13.140625" style="21" customWidth="1"/>
    <col min="9" max="9" width="13.5703125" style="21" customWidth="1"/>
    <col min="10" max="10" width="9.5703125" style="21" customWidth="1"/>
    <col min="11" max="12" width="13.85546875" style="21" customWidth="1"/>
    <col min="13" max="13" width="9.28515625" style="21" customWidth="1"/>
    <col min="14" max="14" width="13.5703125" style="21" customWidth="1"/>
    <col min="15" max="15" width="15.7109375" style="21" customWidth="1"/>
    <col min="16" max="16" width="8.7109375" style="21" customWidth="1"/>
    <col min="17" max="17" width="14" style="21" customWidth="1"/>
    <col min="18" max="18" width="13.140625" style="21" customWidth="1"/>
    <col min="19" max="19" width="11" style="21" customWidth="1"/>
    <col min="20" max="20" width="13.28515625" style="21" customWidth="1"/>
    <col min="21" max="21" width="14.28515625" style="21" customWidth="1"/>
    <col min="22" max="16384" width="8" style="21"/>
  </cols>
  <sheetData>
    <row r="2" spans="2:21" ht="12.75" x14ac:dyDescent="0.25">
      <c r="B2" s="106" t="s">
        <v>52</v>
      </c>
      <c r="C2" s="521"/>
      <c r="D2" s="23"/>
      <c r="E2" s="23"/>
      <c r="F2" s="51"/>
      <c r="G2" s="23"/>
      <c r="H2" s="23"/>
      <c r="I2" s="33"/>
      <c r="J2" s="23"/>
      <c r="K2" s="23"/>
      <c r="L2" s="33"/>
      <c r="M2" s="23"/>
      <c r="N2" s="23"/>
      <c r="O2" s="33"/>
      <c r="P2" s="23"/>
      <c r="Q2" s="23"/>
      <c r="R2" s="33"/>
      <c r="S2" s="23"/>
      <c r="T2" s="23"/>
      <c r="U2" s="33"/>
    </row>
    <row r="3" spans="2:21" ht="12.75" x14ac:dyDescent="0.25">
      <c r="B3" s="22"/>
      <c r="C3" s="23"/>
      <c r="D3" s="23"/>
      <c r="E3" s="23"/>
      <c r="F3" s="33"/>
      <c r="G3" s="23"/>
      <c r="H3" s="23"/>
      <c r="I3" s="33"/>
      <c r="J3" s="23"/>
      <c r="K3" s="23"/>
      <c r="L3" s="33"/>
      <c r="M3" s="23"/>
      <c r="N3" s="23"/>
      <c r="O3" s="33"/>
      <c r="P3" s="23"/>
      <c r="Q3" s="23"/>
      <c r="R3" s="33"/>
      <c r="S3" s="23"/>
      <c r="T3" s="23"/>
      <c r="U3" s="33"/>
    </row>
    <row r="4" spans="2:21" ht="12.75" x14ac:dyDescent="0.25">
      <c r="B4" s="32" t="s">
        <v>161</v>
      </c>
      <c r="C4" s="32"/>
      <c r="D4" s="32"/>
      <c r="E4" s="32"/>
      <c r="F4" s="32"/>
    </row>
    <row r="5" spans="2:21" ht="15.75" customHeight="1" x14ac:dyDescent="0.25">
      <c r="B5" s="645" t="s">
        <v>196</v>
      </c>
      <c r="C5" s="645"/>
      <c r="D5" s="34"/>
      <c r="E5" s="34"/>
      <c r="F5" s="34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</row>
    <row r="6" spans="2:21" ht="13.5" thickBot="1" x14ac:dyDescent="0.25">
      <c r="B6" s="24"/>
      <c r="C6" s="25"/>
      <c r="D6" s="24"/>
      <c r="E6" s="26"/>
      <c r="F6" s="27"/>
      <c r="G6" s="24"/>
      <c r="H6" s="26"/>
      <c r="I6" s="27"/>
      <c r="J6" s="24"/>
      <c r="K6" s="26"/>
      <c r="L6" s="27"/>
      <c r="M6" s="24"/>
      <c r="N6" s="26"/>
      <c r="O6" s="27"/>
      <c r="P6" s="24"/>
      <c r="Q6" s="26"/>
      <c r="R6" s="27"/>
      <c r="S6" s="24"/>
      <c r="T6" s="26"/>
      <c r="U6" s="27"/>
    </row>
    <row r="7" spans="2:21" ht="15.75" customHeight="1" x14ac:dyDescent="0.25">
      <c r="B7" s="649" t="s">
        <v>1</v>
      </c>
      <c r="C7" s="651" t="s">
        <v>35</v>
      </c>
      <c r="D7" s="643" t="s">
        <v>149</v>
      </c>
      <c r="E7" s="643"/>
      <c r="F7" s="643"/>
      <c r="G7" s="643" t="s">
        <v>192</v>
      </c>
      <c r="H7" s="643"/>
      <c r="I7" s="643"/>
      <c r="J7" s="643" t="s">
        <v>194</v>
      </c>
      <c r="K7" s="643"/>
      <c r="L7" s="643"/>
      <c r="M7" s="643" t="s">
        <v>195</v>
      </c>
      <c r="N7" s="643"/>
      <c r="O7" s="643"/>
      <c r="P7" s="646" t="s">
        <v>250</v>
      </c>
      <c r="Q7" s="647"/>
      <c r="R7" s="648"/>
      <c r="S7" s="643" t="s">
        <v>88</v>
      </c>
      <c r="T7" s="643"/>
      <c r="U7" s="644"/>
    </row>
    <row r="8" spans="2:21" ht="45.75" customHeight="1" thickBot="1" x14ac:dyDescent="0.3">
      <c r="B8" s="650"/>
      <c r="C8" s="652"/>
      <c r="D8" s="354" t="s">
        <v>193</v>
      </c>
      <c r="E8" s="354" t="s">
        <v>191</v>
      </c>
      <c r="F8" s="354" t="s">
        <v>204</v>
      </c>
      <c r="G8" s="354" t="s">
        <v>193</v>
      </c>
      <c r="H8" s="354" t="s">
        <v>191</v>
      </c>
      <c r="I8" s="354" t="s">
        <v>204</v>
      </c>
      <c r="J8" s="354" t="s">
        <v>193</v>
      </c>
      <c r="K8" s="354" t="s">
        <v>191</v>
      </c>
      <c r="L8" s="354" t="s">
        <v>204</v>
      </c>
      <c r="M8" s="354" t="s">
        <v>193</v>
      </c>
      <c r="N8" s="354" t="s">
        <v>191</v>
      </c>
      <c r="O8" s="354" t="s">
        <v>204</v>
      </c>
      <c r="P8" s="354" t="s">
        <v>193</v>
      </c>
      <c r="Q8" s="354" t="s">
        <v>191</v>
      </c>
      <c r="R8" s="354" t="s">
        <v>204</v>
      </c>
      <c r="S8" s="354" t="s">
        <v>197</v>
      </c>
      <c r="T8" s="354" t="s">
        <v>191</v>
      </c>
      <c r="U8" s="355" t="s">
        <v>204</v>
      </c>
    </row>
    <row r="9" spans="2:21" ht="36" customHeight="1" thickBot="1" x14ac:dyDescent="0.3">
      <c r="B9" s="361" t="s">
        <v>20</v>
      </c>
      <c r="C9" s="362">
        <v>2</v>
      </c>
      <c r="D9" s="363">
        <v>3</v>
      </c>
      <c r="E9" s="363">
        <v>4</v>
      </c>
      <c r="F9" s="363" t="s">
        <v>295</v>
      </c>
      <c r="G9" s="363">
        <v>6</v>
      </c>
      <c r="H9" s="363">
        <v>7</v>
      </c>
      <c r="I9" s="363" t="s">
        <v>296</v>
      </c>
      <c r="J9" s="363">
        <v>9</v>
      </c>
      <c r="K9" s="363">
        <v>10</v>
      </c>
      <c r="L9" s="363" t="s">
        <v>297</v>
      </c>
      <c r="M9" s="363">
        <v>12</v>
      </c>
      <c r="N9" s="363">
        <v>13</v>
      </c>
      <c r="O9" s="363" t="s">
        <v>298</v>
      </c>
      <c r="P9" s="363">
        <v>15</v>
      </c>
      <c r="Q9" s="363">
        <v>16</v>
      </c>
      <c r="R9" s="363" t="s">
        <v>299</v>
      </c>
      <c r="S9" s="363" t="s">
        <v>256</v>
      </c>
      <c r="T9" s="363" t="s">
        <v>257</v>
      </c>
      <c r="U9" s="364" t="s">
        <v>294</v>
      </c>
    </row>
    <row r="10" spans="2:21" s="37" customFormat="1" ht="25.5" x14ac:dyDescent="0.25">
      <c r="B10" s="356"/>
      <c r="C10" s="357" t="s">
        <v>71</v>
      </c>
      <c r="D10" s="358">
        <f>SUM(D11:D14)</f>
        <v>0</v>
      </c>
      <c r="E10" s="358">
        <f t="shared" ref="E10:Q10" si="0">SUM(E11:E14)</f>
        <v>0</v>
      </c>
      <c r="F10" s="359">
        <f>D10-E10</f>
        <v>0</v>
      </c>
      <c r="G10" s="358">
        <f t="shared" si="0"/>
        <v>0</v>
      </c>
      <c r="H10" s="358">
        <f t="shared" si="0"/>
        <v>0</v>
      </c>
      <c r="I10" s="359">
        <f>G10-H10</f>
        <v>0</v>
      </c>
      <c r="J10" s="358">
        <f t="shared" si="0"/>
        <v>0</v>
      </c>
      <c r="K10" s="358">
        <f t="shared" si="0"/>
        <v>0</v>
      </c>
      <c r="L10" s="359">
        <f>J10-K10</f>
        <v>0</v>
      </c>
      <c r="M10" s="358">
        <f t="shared" si="0"/>
        <v>0</v>
      </c>
      <c r="N10" s="358">
        <f t="shared" si="0"/>
        <v>0</v>
      </c>
      <c r="O10" s="359">
        <f>M10-N10</f>
        <v>0</v>
      </c>
      <c r="P10" s="358">
        <f t="shared" si="0"/>
        <v>0</v>
      </c>
      <c r="Q10" s="358">
        <f t="shared" si="0"/>
        <v>0</v>
      </c>
      <c r="R10" s="359">
        <f>P10-Q10</f>
        <v>0</v>
      </c>
      <c r="S10" s="358">
        <f>D10+G10+J10+M10+P10</f>
        <v>0</v>
      </c>
      <c r="T10" s="358">
        <f>E10+H10+K10+N10+Q10</f>
        <v>0</v>
      </c>
      <c r="U10" s="360">
        <f>S10-T10</f>
        <v>0</v>
      </c>
    </row>
    <row r="11" spans="2:21" ht="12.75" x14ac:dyDescent="0.25">
      <c r="B11" s="347" t="s">
        <v>16</v>
      </c>
      <c r="C11" s="81" t="s">
        <v>12</v>
      </c>
      <c r="D11" s="52"/>
      <c r="E11" s="52"/>
      <c r="F11" s="128">
        <f>D11-E11</f>
        <v>0</v>
      </c>
      <c r="G11" s="52"/>
      <c r="H11" s="52"/>
      <c r="I11" s="128">
        <f>G11-H11</f>
        <v>0</v>
      </c>
      <c r="J11" s="52"/>
      <c r="K11" s="52"/>
      <c r="L11" s="128">
        <f>J11-K11</f>
        <v>0</v>
      </c>
      <c r="M11" s="52"/>
      <c r="N11" s="52"/>
      <c r="O11" s="128">
        <f>M11-N11</f>
        <v>0</v>
      </c>
      <c r="P11" s="52"/>
      <c r="Q11" s="52"/>
      <c r="R11" s="128">
        <f>P11-Q11</f>
        <v>0</v>
      </c>
      <c r="S11" s="80">
        <f>D11+G11+J11+M11+P11</f>
        <v>0</v>
      </c>
      <c r="T11" s="80">
        <f t="shared" ref="T11:T14" si="1">E11+H11+K11+N11+Q11</f>
        <v>0</v>
      </c>
      <c r="U11" s="346">
        <f t="shared" ref="U11:U14" si="2">S11-T11</f>
        <v>0</v>
      </c>
    </row>
    <row r="12" spans="2:21" ht="12.75" x14ac:dyDescent="0.25">
      <c r="B12" s="347" t="s">
        <v>17</v>
      </c>
      <c r="C12" s="81" t="s">
        <v>13</v>
      </c>
      <c r="D12" s="52"/>
      <c r="E12" s="52"/>
      <c r="F12" s="128">
        <f t="shared" ref="F12:F14" si="3">D12-E12</f>
        <v>0</v>
      </c>
      <c r="G12" s="52"/>
      <c r="H12" s="52"/>
      <c r="I12" s="128">
        <f t="shared" ref="I12:I14" si="4">G12-H12</f>
        <v>0</v>
      </c>
      <c r="J12" s="52"/>
      <c r="K12" s="52"/>
      <c r="L12" s="128">
        <f t="shared" ref="L12:L14" si="5">J12-K12</f>
        <v>0</v>
      </c>
      <c r="M12" s="52"/>
      <c r="N12" s="52"/>
      <c r="O12" s="128">
        <f t="shared" ref="O12:O14" si="6">M12-N12</f>
        <v>0</v>
      </c>
      <c r="P12" s="52"/>
      <c r="Q12" s="52"/>
      <c r="R12" s="128">
        <f t="shared" ref="R12:R14" si="7">P12-Q12</f>
        <v>0</v>
      </c>
      <c r="S12" s="80">
        <f t="shared" ref="S12:S14" si="8">D12+G12+J12+M12+P12</f>
        <v>0</v>
      </c>
      <c r="T12" s="80">
        <f t="shared" si="1"/>
        <v>0</v>
      </c>
      <c r="U12" s="346">
        <f t="shared" si="2"/>
        <v>0</v>
      </c>
    </row>
    <row r="13" spans="2:21" ht="12.75" x14ac:dyDescent="0.25">
      <c r="B13" s="347" t="s">
        <v>18</v>
      </c>
      <c r="C13" s="81" t="s">
        <v>14</v>
      </c>
      <c r="D13" s="52"/>
      <c r="E13" s="52"/>
      <c r="F13" s="128">
        <f t="shared" si="3"/>
        <v>0</v>
      </c>
      <c r="G13" s="52"/>
      <c r="H13" s="52"/>
      <c r="I13" s="128">
        <f t="shared" si="4"/>
        <v>0</v>
      </c>
      <c r="J13" s="52"/>
      <c r="K13" s="52"/>
      <c r="L13" s="128">
        <f t="shared" si="5"/>
        <v>0</v>
      </c>
      <c r="M13" s="52"/>
      <c r="N13" s="52"/>
      <c r="O13" s="128">
        <f t="shared" si="6"/>
        <v>0</v>
      </c>
      <c r="P13" s="52"/>
      <c r="Q13" s="52"/>
      <c r="R13" s="128">
        <f t="shared" si="7"/>
        <v>0</v>
      </c>
      <c r="S13" s="80">
        <f t="shared" si="8"/>
        <v>0</v>
      </c>
      <c r="T13" s="80">
        <f t="shared" si="1"/>
        <v>0</v>
      </c>
      <c r="U13" s="346">
        <f t="shared" si="2"/>
        <v>0</v>
      </c>
    </row>
    <row r="14" spans="2:21" ht="13.5" thickBot="1" x14ac:dyDescent="0.3">
      <c r="B14" s="348" t="s">
        <v>19</v>
      </c>
      <c r="C14" s="349" t="s">
        <v>15</v>
      </c>
      <c r="D14" s="350"/>
      <c r="E14" s="350"/>
      <c r="F14" s="351">
        <f t="shared" si="3"/>
        <v>0</v>
      </c>
      <c r="G14" s="350"/>
      <c r="H14" s="350"/>
      <c r="I14" s="351">
        <f t="shared" si="4"/>
        <v>0</v>
      </c>
      <c r="J14" s="350"/>
      <c r="K14" s="350"/>
      <c r="L14" s="351">
        <f t="shared" si="5"/>
        <v>0</v>
      </c>
      <c r="M14" s="350"/>
      <c r="N14" s="350"/>
      <c r="O14" s="351">
        <f t="shared" si="6"/>
        <v>0</v>
      </c>
      <c r="P14" s="350"/>
      <c r="Q14" s="350"/>
      <c r="R14" s="351">
        <f t="shared" si="7"/>
        <v>0</v>
      </c>
      <c r="S14" s="352">
        <f t="shared" si="8"/>
        <v>0</v>
      </c>
      <c r="T14" s="352">
        <f t="shared" si="1"/>
        <v>0</v>
      </c>
      <c r="U14" s="353">
        <f t="shared" si="2"/>
        <v>0</v>
      </c>
    </row>
    <row r="15" spans="2:21" ht="15.75" customHeight="1" x14ac:dyDescent="0.25">
      <c r="B15" s="28"/>
      <c r="C15" s="28"/>
      <c r="D15" s="24"/>
      <c r="F15" s="24"/>
      <c r="G15" s="24"/>
      <c r="I15" s="24"/>
      <c r="J15" s="24"/>
      <c r="L15" s="24"/>
      <c r="M15" s="24"/>
      <c r="O15" s="24"/>
      <c r="P15" s="24"/>
      <c r="R15" s="24"/>
      <c r="S15" s="24"/>
      <c r="U15" s="24"/>
    </row>
    <row r="16" spans="2:21" ht="15.75" customHeight="1" x14ac:dyDescent="0.25">
      <c r="B16" s="23" t="s">
        <v>33</v>
      </c>
      <c r="C16" s="23"/>
      <c r="D16" s="28"/>
      <c r="F16" s="28"/>
      <c r="G16" s="28"/>
      <c r="I16" s="28"/>
      <c r="J16" s="28"/>
      <c r="L16" s="28"/>
      <c r="M16" s="28"/>
      <c r="O16" s="28"/>
      <c r="P16" s="28"/>
      <c r="R16" s="28"/>
      <c r="S16" s="28"/>
      <c r="U16" s="28"/>
    </row>
    <row r="17" spans="2:21" s="29" customFormat="1" ht="15.75" customHeight="1" x14ac:dyDescent="0.25">
      <c r="B17" s="30"/>
      <c r="C17" s="28"/>
      <c r="D17" s="28"/>
      <c r="E17" s="21"/>
      <c r="F17" s="30"/>
      <c r="G17" s="28"/>
      <c r="H17" s="21"/>
      <c r="I17" s="30"/>
      <c r="J17" s="28"/>
      <c r="K17" s="21"/>
      <c r="L17" s="30"/>
      <c r="M17" s="28"/>
      <c r="N17" s="21"/>
      <c r="O17" s="30"/>
      <c r="P17" s="28"/>
      <c r="Q17" s="21"/>
      <c r="R17" s="30"/>
      <c r="S17" s="28"/>
      <c r="T17" s="21"/>
      <c r="U17" s="30"/>
    </row>
    <row r="18" spans="2:21" s="29" customFormat="1" ht="15.75" customHeight="1" x14ac:dyDescent="0.25">
      <c r="B18" s="28" t="s">
        <v>34</v>
      </c>
      <c r="C18" s="28"/>
      <c r="D18" s="28"/>
      <c r="E18" s="21"/>
      <c r="F18" s="28"/>
      <c r="G18" s="28"/>
      <c r="H18" s="21"/>
      <c r="I18" s="28"/>
      <c r="J18" s="28"/>
      <c r="K18" s="21"/>
      <c r="L18" s="28"/>
      <c r="M18" s="28"/>
      <c r="N18" s="21"/>
      <c r="O18" s="28"/>
      <c r="P18" s="28"/>
      <c r="Q18" s="21"/>
      <c r="R18" s="28"/>
      <c r="S18" s="28"/>
      <c r="T18" s="21"/>
      <c r="U18" s="28"/>
    </row>
    <row r="19" spans="2:21" ht="12.75" x14ac:dyDescent="0.25">
      <c r="B19" s="23" t="s">
        <v>208</v>
      </c>
      <c r="C19" s="23"/>
      <c r="D19" s="23"/>
      <c r="F19" s="23"/>
      <c r="G19" s="23"/>
      <c r="I19" s="23"/>
      <c r="J19" s="23"/>
      <c r="L19" s="23"/>
      <c r="M19" s="23"/>
      <c r="O19" s="23"/>
      <c r="P19" s="23"/>
      <c r="R19" s="23"/>
      <c r="S19" s="23"/>
      <c r="U19" s="23"/>
    </row>
    <row r="20" spans="2:21" ht="15.75" customHeight="1" x14ac:dyDescent="0.25">
      <c r="B20" s="23"/>
      <c r="C20" s="31"/>
      <c r="D20" s="31"/>
      <c r="F20" s="31"/>
      <c r="G20" s="31"/>
      <c r="I20" s="31"/>
      <c r="J20" s="31"/>
      <c r="L20" s="31"/>
      <c r="M20" s="31"/>
      <c r="O20" s="31"/>
      <c r="P20" s="31"/>
      <c r="R20" s="31"/>
      <c r="S20" s="31"/>
      <c r="U20" s="31"/>
    </row>
    <row r="21" spans="2:21" ht="15.75" customHeight="1" x14ac:dyDescent="0.25">
      <c r="B21" s="31"/>
      <c r="C21" s="31"/>
      <c r="D21" s="31"/>
      <c r="F21" s="31"/>
      <c r="G21" s="31"/>
      <c r="I21" s="31"/>
      <c r="J21" s="31"/>
      <c r="L21" s="31"/>
      <c r="M21" s="31"/>
      <c r="O21" s="31"/>
      <c r="P21" s="31"/>
      <c r="R21" s="31"/>
      <c r="S21" s="31"/>
      <c r="U21" s="31"/>
    </row>
  </sheetData>
  <sheetProtection formatCells="0" formatColumns="0" formatRows="0"/>
  <mergeCells count="9">
    <mergeCell ref="S7:U7"/>
    <mergeCell ref="G7:I7"/>
    <mergeCell ref="B5:C5"/>
    <mergeCell ref="J7:L7"/>
    <mergeCell ref="M7:O7"/>
    <mergeCell ref="P7:R7"/>
    <mergeCell ref="B7:B8"/>
    <mergeCell ref="C7:C8"/>
    <mergeCell ref="D7:F7"/>
  </mergeCells>
  <printOptions horizontalCentered="1"/>
  <pageMargins left="0.39370078740157499" right="0.39370078740157499" top="0.17" bottom="0.31" header="0.31496062992126" footer="0.31496062992126"/>
  <pageSetup paperSize="9" scale="92" orientation="landscape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J36"/>
  <sheetViews>
    <sheetView showGridLines="0" zoomScale="90" zoomScaleNormal="90" workbookViewId="0">
      <selection activeCell="C18" sqref="C18"/>
    </sheetView>
  </sheetViews>
  <sheetFormatPr defaultColWidth="9.140625" defaultRowHeight="12.75" x14ac:dyDescent="0.25"/>
  <cols>
    <col min="1" max="1" width="2.140625" style="100" customWidth="1"/>
    <col min="2" max="2" width="11.42578125" style="105" customWidth="1"/>
    <col min="3" max="3" width="91.140625" style="100" customWidth="1"/>
    <col min="4" max="4" width="13.5703125" style="100" customWidth="1"/>
    <col min="5" max="5" width="13.28515625" style="100" customWidth="1"/>
    <col min="6" max="6" width="14.42578125" style="100" customWidth="1"/>
    <col min="7" max="7" width="16" style="100" customWidth="1"/>
    <col min="8" max="8" width="15.85546875" style="100" customWidth="1"/>
    <col min="9" max="9" width="15.140625" style="100" bestFit="1" customWidth="1"/>
    <col min="10" max="10" width="13.28515625" style="100" bestFit="1" customWidth="1"/>
    <col min="11" max="16384" width="9.140625" style="100"/>
  </cols>
  <sheetData>
    <row r="2" spans="2:4" x14ac:dyDescent="0.25">
      <c r="B2" s="149" t="s">
        <v>52</v>
      </c>
      <c r="C2" s="522"/>
    </row>
    <row r="3" spans="2:4" ht="10.5" customHeight="1" x14ac:dyDescent="0.25"/>
    <row r="4" spans="2:4" x14ac:dyDescent="0.25">
      <c r="B4" s="151" t="s">
        <v>162</v>
      </c>
    </row>
    <row r="5" spans="2:4" ht="20.25" customHeight="1" x14ac:dyDescent="0.25">
      <c r="B5" s="151" t="s">
        <v>244</v>
      </c>
    </row>
    <row r="6" spans="2:4" ht="12.75" customHeight="1" thickBot="1" x14ac:dyDescent="0.3"/>
    <row r="7" spans="2:4" ht="13.5" thickBot="1" x14ac:dyDescent="0.3">
      <c r="B7" s="342" t="s">
        <v>245</v>
      </c>
      <c r="C7" s="343" t="s">
        <v>248</v>
      </c>
      <c r="D7" s="344" t="s">
        <v>0</v>
      </c>
    </row>
    <row r="8" spans="2:4" s="105" customFormat="1" ht="13.5" thickBot="1" x14ac:dyDescent="0.3">
      <c r="B8" s="339">
        <v>1</v>
      </c>
      <c r="C8" s="340">
        <v>2</v>
      </c>
      <c r="D8" s="341">
        <v>3</v>
      </c>
    </row>
    <row r="9" spans="2:4" ht="38.25" x14ac:dyDescent="0.25">
      <c r="B9" s="336" t="s">
        <v>74</v>
      </c>
      <c r="C9" s="337" t="s">
        <v>381</v>
      </c>
      <c r="D9" s="338"/>
    </row>
    <row r="10" spans="2:4" ht="38.25" x14ac:dyDescent="0.25">
      <c r="B10" s="332" t="s">
        <v>75</v>
      </c>
      <c r="C10" s="99" t="s">
        <v>303</v>
      </c>
      <c r="D10" s="331"/>
    </row>
    <row r="11" spans="2:4" ht="99" customHeight="1" x14ac:dyDescent="0.25">
      <c r="B11" s="332" t="s">
        <v>76</v>
      </c>
      <c r="C11" s="99" t="s">
        <v>382</v>
      </c>
      <c r="D11" s="331"/>
    </row>
    <row r="12" spans="2:4" x14ac:dyDescent="0.25">
      <c r="B12" s="332" t="s">
        <v>77</v>
      </c>
      <c r="C12" s="99" t="s">
        <v>304</v>
      </c>
      <c r="D12" s="331"/>
    </row>
    <row r="13" spans="2:4" x14ac:dyDescent="0.25">
      <c r="B13" s="332" t="s">
        <v>78</v>
      </c>
      <c r="C13" s="99" t="s">
        <v>305</v>
      </c>
      <c r="D13" s="331"/>
    </row>
    <row r="14" spans="2:4" x14ac:dyDescent="0.25">
      <c r="B14" s="332" t="s">
        <v>79</v>
      </c>
      <c r="C14" s="99" t="s">
        <v>306</v>
      </c>
      <c r="D14" s="331"/>
    </row>
    <row r="15" spans="2:4" x14ac:dyDescent="0.25">
      <c r="B15" s="332" t="s">
        <v>246</v>
      </c>
      <c r="C15" s="99" t="s">
        <v>307</v>
      </c>
      <c r="D15" s="333"/>
    </row>
    <row r="16" spans="2:4" ht="25.5" x14ac:dyDescent="0.25">
      <c r="B16" s="332" t="s">
        <v>80</v>
      </c>
      <c r="C16" s="99" t="s">
        <v>308</v>
      </c>
      <c r="D16" s="333"/>
    </row>
    <row r="17" spans="2:10" ht="25.5" x14ac:dyDescent="0.25">
      <c r="B17" s="332" t="s">
        <v>81</v>
      </c>
      <c r="C17" s="99" t="s">
        <v>309</v>
      </c>
      <c r="D17" s="333"/>
    </row>
    <row r="18" spans="2:10" ht="38.25" x14ac:dyDescent="0.25">
      <c r="B18" s="332" t="s">
        <v>247</v>
      </c>
      <c r="C18" s="99" t="s">
        <v>383</v>
      </c>
      <c r="D18" s="334"/>
    </row>
    <row r="19" spans="2:10" s="102" customFormat="1" ht="25.5" x14ac:dyDescent="0.25">
      <c r="B19" s="332" t="s">
        <v>312</v>
      </c>
      <c r="C19" s="99" t="s">
        <v>310</v>
      </c>
      <c r="D19" s="334"/>
    </row>
    <row r="20" spans="2:10" s="101" customFormat="1" ht="25.5" x14ac:dyDescent="0.25">
      <c r="B20" s="332" t="s">
        <v>314</v>
      </c>
      <c r="C20" s="99" t="s">
        <v>311</v>
      </c>
      <c r="D20" s="334"/>
      <c r="E20" s="103"/>
      <c r="F20" s="103"/>
      <c r="G20" s="103"/>
      <c r="H20" s="103"/>
      <c r="I20" s="103"/>
      <c r="J20" s="104"/>
    </row>
    <row r="21" spans="2:10" x14ac:dyDescent="0.25">
      <c r="B21" s="332" t="s">
        <v>315</v>
      </c>
      <c r="C21" s="99" t="s">
        <v>313</v>
      </c>
      <c r="D21" s="334"/>
    </row>
    <row r="22" spans="2:10" x14ac:dyDescent="0.25">
      <c r="B22" s="332" t="s">
        <v>316</v>
      </c>
      <c r="C22" s="99" t="s">
        <v>241</v>
      </c>
      <c r="D22" s="334"/>
    </row>
    <row r="23" spans="2:10" x14ac:dyDescent="0.25">
      <c r="B23" s="332" t="s">
        <v>317</v>
      </c>
      <c r="C23" s="99" t="s">
        <v>242</v>
      </c>
      <c r="D23" s="334"/>
    </row>
    <row r="24" spans="2:10" x14ac:dyDescent="0.25">
      <c r="B24" s="332" t="s">
        <v>319</v>
      </c>
      <c r="C24" s="99" t="s">
        <v>243</v>
      </c>
      <c r="D24" s="334"/>
    </row>
    <row r="25" spans="2:10" x14ac:dyDescent="0.25">
      <c r="B25" s="332" t="s">
        <v>321</v>
      </c>
      <c r="C25" s="99" t="s">
        <v>318</v>
      </c>
      <c r="D25" s="334"/>
    </row>
    <row r="26" spans="2:10" ht="25.5" x14ac:dyDescent="0.25">
      <c r="B26" s="332" t="s">
        <v>323</v>
      </c>
      <c r="C26" s="99" t="s">
        <v>320</v>
      </c>
      <c r="D26" s="334"/>
    </row>
    <row r="27" spans="2:10" ht="25.5" x14ac:dyDescent="0.25">
      <c r="B27" s="332" t="s">
        <v>325</v>
      </c>
      <c r="C27" s="99" t="s">
        <v>322</v>
      </c>
      <c r="D27" s="334"/>
    </row>
    <row r="28" spans="2:10" x14ac:dyDescent="0.25">
      <c r="B28" s="332" t="s">
        <v>326</v>
      </c>
      <c r="C28" s="99" t="s">
        <v>324</v>
      </c>
      <c r="D28" s="334"/>
    </row>
    <row r="29" spans="2:10" x14ac:dyDescent="0.25">
      <c r="B29" s="653" t="s">
        <v>88</v>
      </c>
      <c r="C29" s="654"/>
      <c r="D29" s="335">
        <f>SUM(D9:D28)</f>
        <v>0</v>
      </c>
    </row>
    <row r="30" spans="2:10" ht="13.5" customHeight="1" thickBot="1" x14ac:dyDescent="0.3">
      <c r="B30" s="655" t="s">
        <v>369</v>
      </c>
      <c r="C30" s="656"/>
      <c r="D30" s="345"/>
    </row>
    <row r="32" spans="2:10" x14ac:dyDescent="0.25">
      <c r="B32" s="150" t="s">
        <v>33</v>
      </c>
      <c r="D32" s="23"/>
    </row>
    <row r="33" spans="2:4" x14ac:dyDescent="0.25">
      <c r="B33" s="150"/>
      <c r="D33" s="23"/>
    </row>
    <row r="34" spans="2:4" x14ac:dyDescent="0.25">
      <c r="B34" s="150" t="s">
        <v>34</v>
      </c>
      <c r="D34" s="23"/>
    </row>
    <row r="35" spans="2:4" x14ac:dyDescent="0.25">
      <c r="B35" s="150" t="s">
        <v>208</v>
      </c>
      <c r="D35" s="23"/>
    </row>
    <row r="36" spans="2:4" x14ac:dyDescent="0.25">
      <c r="C36" s="23"/>
      <c r="D36" s="31"/>
    </row>
  </sheetData>
  <mergeCells count="2">
    <mergeCell ref="B29:C29"/>
    <mergeCell ref="B30:C30"/>
  </mergeCells>
  <pageMargins left="0.75" right="0.75" top="1" bottom="1" header="0.5" footer="0.5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41"/>
  <sheetViews>
    <sheetView showGridLines="0" zoomScale="90" zoomScaleNormal="90" workbookViewId="0">
      <selection activeCell="B2" sqref="B2"/>
    </sheetView>
  </sheetViews>
  <sheetFormatPr defaultColWidth="9.140625" defaultRowHeight="12.75" x14ac:dyDescent="0.25"/>
  <cols>
    <col min="1" max="1" width="3" style="129" customWidth="1"/>
    <col min="2" max="2" width="9.85546875" style="129" customWidth="1"/>
    <col min="3" max="3" width="72.7109375" style="129" customWidth="1"/>
    <col min="4" max="4" width="9.42578125" style="129" customWidth="1"/>
    <col min="5" max="5" width="24" style="129" customWidth="1"/>
    <col min="6" max="6" width="14.42578125" style="129" customWidth="1"/>
    <col min="7" max="7" width="16" style="129" customWidth="1"/>
    <col min="8" max="8" width="15.85546875" style="129" customWidth="1"/>
    <col min="9" max="9" width="15.140625" style="129" bestFit="1" customWidth="1"/>
    <col min="10" max="10" width="13.28515625" style="129" bestFit="1" customWidth="1"/>
    <col min="11" max="16384" width="9.140625" style="129"/>
  </cols>
  <sheetData>
    <row r="2" spans="2:4" x14ac:dyDescent="0.25">
      <c r="B2" s="580" t="s">
        <v>52</v>
      </c>
      <c r="C2" s="523"/>
    </row>
    <row r="3" spans="2:4" x14ac:dyDescent="0.25">
      <c r="C3" s="130"/>
      <c r="D3" s="131"/>
    </row>
    <row r="4" spans="2:4" x14ac:dyDescent="0.25">
      <c r="B4" s="132" t="s">
        <v>163</v>
      </c>
      <c r="D4" s="131"/>
    </row>
    <row r="5" spans="2:4" x14ac:dyDescent="0.25">
      <c r="B5" s="133" t="s">
        <v>327</v>
      </c>
    </row>
    <row r="6" spans="2:4" ht="13.5" thickBot="1" x14ac:dyDescent="0.3"/>
    <row r="7" spans="2:4" ht="19.5" customHeight="1" thickBot="1" x14ac:dyDescent="0.3">
      <c r="B7" s="318" t="s">
        <v>328</v>
      </c>
      <c r="C7" s="319" t="s">
        <v>329</v>
      </c>
      <c r="D7" s="320" t="s">
        <v>0</v>
      </c>
    </row>
    <row r="8" spans="2:4" ht="13.5" thickBot="1" x14ac:dyDescent="0.3">
      <c r="B8" s="321">
        <v>1</v>
      </c>
      <c r="C8" s="319">
        <v>2</v>
      </c>
      <c r="D8" s="320">
        <v>3</v>
      </c>
    </row>
    <row r="9" spans="2:4" x14ac:dyDescent="0.25">
      <c r="B9" s="322" t="s">
        <v>2</v>
      </c>
      <c r="C9" s="323" t="s">
        <v>330</v>
      </c>
      <c r="D9" s="324">
        <f>D10+D11+D12+D13-D14-D15-D16-D17</f>
        <v>0</v>
      </c>
    </row>
    <row r="10" spans="2:4" ht="25.5" x14ac:dyDescent="0.25">
      <c r="B10" s="305">
        <v>1</v>
      </c>
      <c r="C10" s="135" t="s">
        <v>331</v>
      </c>
      <c r="D10" s="306"/>
    </row>
    <row r="11" spans="2:4" x14ac:dyDescent="0.25">
      <c r="B11" s="305">
        <v>2</v>
      </c>
      <c r="C11" s="134" t="s">
        <v>332</v>
      </c>
      <c r="D11" s="306"/>
    </row>
    <row r="12" spans="2:4" x14ac:dyDescent="0.25">
      <c r="B12" s="305">
        <v>3</v>
      </c>
      <c r="C12" s="134" t="s">
        <v>333</v>
      </c>
      <c r="D12" s="306"/>
    </row>
    <row r="13" spans="2:4" x14ac:dyDescent="0.25">
      <c r="B13" s="305">
        <v>4</v>
      </c>
      <c r="C13" s="134" t="s">
        <v>334</v>
      </c>
      <c r="D13" s="306"/>
    </row>
    <row r="14" spans="2:4" x14ac:dyDescent="0.25">
      <c r="B14" s="305">
        <v>5</v>
      </c>
      <c r="C14" s="134" t="s">
        <v>335</v>
      </c>
      <c r="D14" s="306"/>
    </row>
    <row r="15" spans="2:4" x14ac:dyDescent="0.25">
      <c r="B15" s="305">
        <v>6</v>
      </c>
      <c r="C15" s="134" t="s">
        <v>336</v>
      </c>
      <c r="D15" s="306"/>
    </row>
    <row r="16" spans="2:4" x14ac:dyDescent="0.25">
      <c r="B16" s="305">
        <v>7</v>
      </c>
      <c r="C16" s="134" t="s">
        <v>337</v>
      </c>
      <c r="D16" s="306"/>
    </row>
    <row r="17" spans="2:5" x14ac:dyDescent="0.25">
      <c r="B17" s="305">
        <v>8</v>
      </c>
      <c r="C17" s="134" t="s">
        <v>338</v>
      </c>
      <c r="D17" s="306"/>
    </row>
    <row r="18" spans="2:5" x14ac:dyDescent="0.25">
      <c r="B18" s="304" t="s">
        <v>11</v>
      </c>
      <c r="C18" s="136" t="s">
        <v>339</v>
      </c>
      <c r="D18" s="307">
        <f>D19+D20+D21+D22</f>
        <v>0</v>
      </c>
    </row>
    <row r="19" spans="2:5" x14ac:dyDescent="0.25">
      <c r="B19" s="305">
        <v>1</v>
      </c>
      <c r="C19" s="134" t="s">
        <v>340</v>
      </c>
      <c r="D19" s="306"/>
    </row>
    <row r="20" spans="2:5" x14ac:dyDescent="0.25">
      <c r="B20" s="305">
        <v>2</v>
      </c>
      <c r="C20" s="134" t="s">
        <v>341</v>
      </c>
      <c r="D20" s="306"/>
    </row>
    <row r="21" spans="2:5" ht="14.25" customHeight="1" x14ac:dyDescent="0.25">
      <c r="B21" s="305">
        <v>3</v>
      </c>
      <c r="C21" s="134" t="s">
        <v>342</v>
      </c>
      <c r="D21" s="306"/>
    </row>
    <row r="22" spans="2:5" x14ac:dyDescent="0.25">
      <c r="B22" s="308">
        <v>4</v>
      </c>
      <c r="C22" s="137" t="s">
        <v>343</v>
      </c>
      <c r="D22" s="309">
        <f>D23+D24</f>
        <v>0</v>
      </c>
    </row>
    <row r="23" spans="2:5" ht="41.25" customHeight="1" x14ac:dyDescent="0.25">
      <c r="B23" s="310" t="s">
        <v>344</v>
      </c>
      <c r="C23" s="138" t="s">
        <v>345</v>
      </c>
      <c r="D23" s="311"/>
    </row>
    <row r="24" spans="2:5" ht="23.25" customHeight="1" x14ac:dyDescent="0.25">
      <c r="B24" s="310" t="s">
        <v>346</v>
      </c>
      <c r="C24" s="138" t="s">
        <v>347</v>
      </c>
      <c r="D24" s="311"/>
    </row>
    <row r="25" spans="2:5" x14ac:dyDescent="0.25">
      <c r="B25" s="304" t="s">
        <v>32</v>
      </c>
      <c r="C25" s="139" t="s">
        <v>348</v>
      </c>
      <c r="D25" s="312">
        <f>D9+D18</f>
        <v>0</v>
      </c>
      <c r="E25" s="140"/>
    </row>
    <row r="26" spans="2:5" x14ac:dyDescent="0.25">
      <c r="B26" s="304" t="s">
        <v>209</v>
      </c>
      <c r="C26" s="139" t="s">
        <v>349</v>
      </c>
      <c r="D26" s="312">
        <f>D27+D28+D29</f>
        <v>0</v>
      </c>
      <c r="E26" s="140"/>
    </row>
    <row r="27" spans="2:5" ht="51" x14ac:dyDescent="0.25">
      <c r="B27" s="305">
        <v>1</v>
      </c>
      <c r="C27" s="141" t="s">
        <v>350</v>
      </c>
      <c r="D27" s="313"/>
      <c r="E27" s="140"/>
    </row>
    <row r="28" spans="2:5" ht="25.5" x14ac:dyDescent="0.25">
      <c r="B28" s="305">
        <v>2</v>
      </c>
      <c r="C28" s="141" t="s">
        <v>351</v>
      </c>
      <c r="D28" s="313"/>
      <c r="E28" s="140"/>
    </row>
    <row r="29" spans="2:5" ht="25.5" x14ac:dyDescent="0.25">
      <c r="B29" s="305">
        <v>3</v>
      </c>
      <c r="C29" s="141" t="s">
        <v>352</v>
      </c>
      <c r="D29" s="313"/>
      <c r="E29" s="140"/>
    </row>
    <row r="30" spans="2:5" x14ac:dyDescent="0.25">
      <c r="B30" s="304" t="s">
        <v>210</v>
      </c>
      <c r="C30" s="139" t="s">
        <v>353</v>
      </c>
      <c r="D30" s="312">
        <f>D9+D18-D26</f>
        <v>0</v>
      </c>
      <c r="E30" s="140"/>
    </row>
    <row r="31" spans="2:5" x14ac:dyDescent="0.25">
      <c r="B31" s="303" t="s">
        <v>211</v>
      </c>
      <c r="C31" s="142" t="s">
        <v>354</v>
      </c>
      <c r="D31" s="313"/>
      <c r="E31" s="140"/>
    </row>
    <row r="32" spans="2:5" ht="13.5" thickBot="1" x14ac:dyDescent="0.3">
      <c r="B32" s="328" t="s">
        <v>355</v>
      </c>
      <c r="C32" s="329" t="s">
        <v>356</v>
      </c>
      <c r="D32" s="330"/>
      <c r="E32" s="140"/>
    </row>
    <row r="33" spans="2:10" x14ac:dyDescent="0.25">
      <c r="B33" s="325"/>
      <c r="C33" s="326" t="s">
        <v>357</v>
      </c>
      <c r="D33" s="327">
        <f>D30-D31</f>
        <v>0</v>
      </c>
      <c r="E33" s="140"/>
    </row>
    <row r="34" spans="2:10" x14ac:dyDescent="0.25">
      <c r="B34" s="308"/>
      <c r="C34" s="139" t="s">
        <v>358</v>
      </c>
      <c r="D34" s="314">
        <f>D25-(D31/3)</f>
        <v>0</v>
      </c>
      <c r="E34" s="140"/>
    </row>
    <row r="35" spans="2:10" ht="13.5" thickBot="1" x14ac:dyDescent="0.3">
      <c r="B35" s="315"/>
      <c r="C35" s="316" t="s">
        <v>359</v>
      </c>
      <c r="D35" s="317">
        <f>D25-D32</f>
        <v>0</v>
      </c>
      <c r="E35" s="140"/>
    </row>
    <row r="36" spans="2:10" s="133" customFormat="1" x14ac:dyDescent="0.25">
      <c r="C36" s="143"/>
      <c r="D36" s="140"/>
      <c r="E36" s="140"/>
      <c r="F36" s="140"/>
      <c r="G36" s="140"/>
      <c r="H36" s="140"/>
      <c r="I36" s="140"/>
      <c r="J36" s="144"/>
    </row>
    <row r="37" spans="2:10" x14ac:dyDescent="0.25">
      <c r="B37" s="130" t="s">
        <v>33</v>
      </c>
    </row>
    <row r="38" spans="2:10" x14ac:dyDescent="0.25">
      <c r="B38" s="130"/>
    </row>
    <row r="39" spans="2:10" x14ac:dyDescent="0.25">
      <c r="B39" s="130" t="s">
        <v>34</v>
      </c>
    </row>
    <row r="40" spans="2:10" x14ac:dyDescent="0.25">
      <c r="B40" s="130" t="s">
        <v>208</v>
      </c>
    </row>
    <row r="41" spans="2:10" x14ac:dyDescent="0.25">
      <c r="D41" s="130"/>
    </row>
  </sheetData>
  <pageMargins left="0.75" right="0.75" top="1" bottom="1" header="0.5" footer="0.5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P106"/>
  <sheetViews>
    <sheetView showGridLines="0" tabSelected="1" zoomScale="90" zoomScaleNormal="90" workbookViewId="0">
      <selection activeCell="K26" sqref="K26"/>
    </sheetView>
  </sheetViews>
  <sheetFormatPr defaultColWidth="9.140625" defaultRowHeight="12.75" x14ac:dyDescent="0.25"/>
  <cols>
    <col min="1" max="1" width="2.5703125" style="164" customWidth="1"/>
    <col min="2" max="2" width="34.42578125" style="164" customWidth="1"/>
    <col min="3" max="8" width="18.7109375" style="164" customWidth="1"/>
    <col min="9" max="9" width="25" style="164" customWidth="1"/>
    <col min="10" max="10" width="12.140625" style="164" bestFit="1" customWidth="1"/>
    <col min="11" max="11" width="14.140625" style="164" bestFit="1" customWidth="1"/>
    <col min="12" max="12" width="11.85546875" style="164" bestFit="1" customWidth="1"/>
    <col min="13" max="14" width="18.7109375" style="164" customWidth="1"/>
    <col min="15" max="15" width="15.7109375" style="164" bestFit="1" customWidth="1"/>
    <col min="16" max="16" width="14.5703125" style="164" customWidth="1"/>
    <col min="17" max="16384" width="9.140625" style="164"/>
  </cols>
  <sheetData>
    <row r="2" spans="1:16" x14ac:dyDescent="0.25">
      <c r="B2" s="122" t="s">
        <v>52</v>
      </c>
      <c r="C2" s="661"/>
      <c r="D2" s="662"/>
    </row>
    <row r="3" spans="1:16" x14ac:dyDescent="0.25">
      <c r="B3" s="122"/>
    </row>
    <row r="4" spans="1:16" x14ac:dyDescent="0.25">
      <c r="B4" s="56" t="s">
        <v>164</v>
      </c>
    </row>
    <row r="5" spans="1:16" x14ac:dyDescent="0.25">
      <c r="B5" s="154" t="s">
        <v>258</v>
      </c>
    </row>
    <row r="6" spans="1:16" ht="13.5" thickBot="1" x14ac:dyDescent="0.3">
      <c r="A6" s="162"/>
      <c r="B6" s="155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6" ht="51.75" thickBot="1" x14ac:dyDescent="0.3">
      <c r="A7" s="162"/>
      <c r="B7" s="546" t="s">
        <v>96</v>
      </c>
      <c r="C7" s="547" t="s">
        <v>97</v>
      </c>
      <c r="D7" s="547" t="s">
        <v>51</v>
      </c>
      <c r="E7" s="548" t="s">
        <v>98</v>
      </c>
      <c r="F7" s="548" t="s">
        <v>99</v>
      </c>
      <c r="G7" s="548" t="s">
        <v>167</v>
      </c>
      <c r="H7" s="548" t="s">
        <v>374</v>
      </c>
      <c r="I7" s="548" t="s">
        <v>384</v>
      </c>
      <c r="J7" s="548" t="s">
        <v>100</v>
      </c>
      <c r="K7" s="548" t="s">
        <v>388</v>
      </c>
      <c r="L7" s="548" t="s">
        <v>390</v>
      </c>
      <c r="M7" s="549" t="s">
        <v>385</v>
      </c>
      <c r="N7" s="549" t="s">
        <v>386</v>
      </c>
      <c r="O7" s="548" t="s">
        <v>102</v>
      </c>
      <c r="P7" s="550" t="s">
        <v>387</v>
      </c>
    </row>
    <row r="8" spans="1:16" ht="20.25" customHeight="1" thickBot="1" x14ac:dyDescent="0.3">
      <c r="A8" s="162"/>
      <c r="B8" s="526">
        <v>1</v>
      </c>
      <c r="C8" s="527">
        <v>2</v>
      </c>
      <c r="D8" s="527">
        <v>3</v>
      </c>
      <c r="E8" s="527">
        <v>4</v>
      </c>
      <c r="F8" s="527">
        <v>5</v>
      </c>
      <c r="G8" s="527">
        <v>6</v>
      </c>
      <c r="H8" s="527">
        <v>7</v>
      </c>
      <c r="I8" s="527">
        <v>8</v>
      </c>
      <c r="J8" s="527">
        <v>9</v>
      </c>
      <c r="K8" s="551">
        <v>10</v>
      </c>
      <c r="L8" s="551">
        <v>11</v>
      </c>
      <c r="M8" s="552">
        <v>12</v>
      </c>
      <c r="N8" s="552">
        <v>13</v>
      </c>
      <c r="O8" s="552">
        <v>14</v>
      </c>
      <c r="P8" s="553">
        <v>15</v>
      </c>
    </row>
    <row r="9" spans="1:16" s="154" customFormat="1" ht="20.25" customHeight="1" thickBot="1" x14ac:dyDescent="0.3">
      <c r="A9" s="155"/>
      <c r="B9" s="554" t="s">
        <v>103</v>
      </c>
      <c r="C9" s="664"/>
      <c r="D9" s="665"/>
      <c r="E9" s="555">
        <f>E14+E27+E50</f>
        <v>0</v>
      </c>
      <c r="F9" s="556"/>
      <c r="G9" s="557"/>
      <c r="H9" s="557"/>
      <c r="I9" s="557"/>
      <c r="J9" s="557"/>
      <c r="K9" s="557"/>
      <c r="L9" s="557"/>
      <c r="M9" s="557"/>
      <c r="N9" s="558"/>
      <c r="O9" s="555">
        <f>O13+H25+H47</f>
        <v>0</v>
      </c>
      <c r="P9" s="559">
        <f>P13+I25+I47</f>
        <v>0</v>
      </c>
    </row>
    <row r="10" spans="1:16" ht="13.5" thickBot="1" x14ac:dyDescent="0.25">
      <c r="A10" s="163"/>
      <c r="B10" s="5"/>
      <c r="C10" s="560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562"/>
    </row>
    <row r="11" spans="1:16" ht="51.75" thickBot="1" x14ac:dyDescent="0.3">
      <c r="A11" s="162"/>
      <c r="B11" s="563" t="s">
        <v>104</v>
      </c>
      <c r="C11" s="455" t="s">
        <v>97</v>
      </c>
      <c r="D11" s="455" t="s">
        <v>51</v>
      </c>
      <c r="E11" s="433" t="s">
        <v>98</v>
      </c>
      <c r="F11" s="433" t="s">
        <v>99</v>
      </c>
      <c r="G11" s="433" t="s">
        <v>167</v>
      </c>
      <c r="H11" s="548" t="s">
        <v>374</v>
      </c>
      <c r="I11" s="548" t="s">
        <v>384</v>
      </c>
      <c r="J11" s="548" t="s">
        <v>100</v>
      </c>
      <c r="K11" s="548" t="s">
        <v>389</v>
      </c>
      <c r="L11" s="548" t="s">
        <v>391</v>
      </c>
      <c r="M11" s="549" t="s">
        <v>385</v>
      </c>
      <c r="N11" s="549" t="s">
        <v>386</v>
      </c>
      <c r="O11" s="548" t="s">
        <v>102</v>
      </c>
      <c r="P11" s="550" t="s">
        <v>387</v>
      </c>
    </row>
    <row r="12" spans="1:16" ht="18.75" customHeight="1" thickBot="1" x14ac:dyDescent="0.3">
      <c r="A12" s="162"/>
      <c r="B12" s="526">
        <v>1</v>
      </c>
      <c r="C12" s="527">
        <v>2</v>
      </c>
      <c r="D12" s="527">
        <v>3</v>
      </c>
      <c r="E12" s="527">
        <v>4</v>
      </c>
      <c r="F12" s="527">
        <v>5</v>
      </c>
      <c r="G12" s="527">
        <v>6</v>
      </c>
      <c r="H12" s="527">
        <v>7</v>
      </c>
      <c r="I12" s="527">
        <v>8</v>
      </c>
      <c r="J12" s="527">
        <v>9</v>
      </c>
      <c r="K12" s="551">
        <v>10</v>
      </c>
      <c r="L12" s="551">
        <v>11</v>
      </c>
      <c r="M12" s="552">
        <v>12</v>
      </c>
      <c r="N12" s="552">
        <v>13</v>
      </c>
      <c r="O12" s="552">
        <v>14</v>
      </c>
      <c r="P12" s="553">
        <v>15</v>
      </c>
    </row>
    <row r="13" spans="1:16" ht="16.5" customHeight="1" x14ac:dyDescent="0.25">
      <c r="A13" s="162"/>
      <c r="B13" s="564" t="s">
        <v>105</v>
      </c>
      <c r="C13" s="659"/>
      <c r="D13" s="659"/>
      <c r="E13" s="565">
        <f>E14+E18</f>
        <v>0</v>
      </c>
      <c r="F13" s="566"/>
      <c r="G13" s="566"/>
      <c r="H13" s="566"/>
      <c r="I13" s="566"/>
      <c r="J13" s="566"/>
      <c r="K13" s="566"/>
      <c r="L13" s="566"/>
      <c r="M13" s="566"/>
      <c r="N13" s="566"/>
      <c r="O13" s="565">
        <f>O14+O18</f>
        <v>0</v>
      </c>
      <c r="P13" s="567">
        <f>P14+P18</f>
        <v>0</v>
      </c>
    </row>
    <row r="14" spans="1:16" x14ac:dyDescent="0.25">
      <c r="A14" s="162"/>
      <c r="B14" s="532" t="s">
        <v>106</v>
      </c>
      <c r="C14" s="536"/>
      <c r="D14" s="536"/>
      <c r="E14" s="537">
        <f>SUM(E15:E17)</f>
        <v>0</v>
      </c>
      <c r="F14" s="536"/>
      <c r="G14" s="536"/>
      <c r="H14" s="536"/>
      <c r="I14" s="536"/>
      <c r="J14" s="536"/>
      <c r="K14" s="536"/>
      <c r="L14" s="536"/>
      <c r="M14" s="536"/>
      <c r="N14" s="536"/>
      <c r="O14" s="537">
        <f>SUM(O15:O17)</f>
        <v>0</v>
      </c>
      <c r="P14" s="538">
        <f>SUM(P15:P17)</f>
        <v>0</v>
      </c>
    </row>
    <row r="15" spans="1:16" x14ac:dyDescent="0.25">
      <c r="A15" s="162"/>
      <c r="B15" s="568">
        <v>1</v>
      </c>
      <c r="C15" s="569"/>
      <c r="D15" s="536"/>
      <c r="E15" s="539"/>
      <c r="F15" s="536"/>
      <c r="G15" s="536"/>
      <c r="H15" s="536"/>
      <c r="I15" s="536"/>
      <c r="J15" s="536"/>
      <c r="K15" s="536"/>
      <c r="L15" s="536"/>
      <c r="M15" s="536"/>
      <c r="N15" s="536"/>
      <c r="O15" s="539"/>
      <c r="P15" s="540"/>
    </row>
    <row r="16" spans="1:16" x14ac:dyDescent="0.25">
      <c r="A16" s="162"/>
      <c r="B16" s="568">
        <v>2</v>
      </c>
      <c r="C16" s="569"/>
      <c r="D16" s="536"/>
      <c r="E16" s="539"/>
      <c r="F16" s="536"/>
      <c r="G16" s="536"/>
      <c r="H16" s="536"/>
      <c r="I16" s="536"/>
      <c r="J16" s="536"/>
      <c r="K16" s="536"/>
      <c r="L16" s="536"/>
      <c r="M16" s="536"/>
      <c r="N16" s="536"/>
      <c r="O16" s="539"/>
      <c r="P16" s="540"/>
    </row>
    <row r="17" spans="1:16" x14ac:dyDescent="0.25">
      <c r="A17" s="162"/>
      <c r="B17" s="568" t="s">
        <v>107</v>
      </c>
      <c r="C17" s="569"/>
      <c r="D17" s="536"/>
      <c r="E17" s="539"/>
      <c r="F17" s="536"/>
      <c r="G17" s="536"/>
      <c r="H17" s="536"/>
      <c r="I17" s="536"/>
      <c r="J17" s="536"/>
      <c r="K17" s="536"/>
      <c r="L17" s="536"/>
      <c r="M17" s="536"/>
      <c r="N17" s="536"/>
      <c r="O17" s="539"/>
      <c r="P17" s="540"/>
    </row>
    <row r="18" spans="1:16" x14ac:dyDescent="0.25">
      <c r="A18" s="162"/>
      <c r="B18" s="532" t="s">
        <v>108</v>
      </c>
      <c r="C18" s="536"/>
      <c r="D18" s="536"/>
      <c r="E18" s="537">
        <f>SUM(E19:E21)</f>
        <v>0</v>
      </c>
      <c r="F18" s="536"/>
      <c r="G18" s="536"/>
      <c r="H18" s="536"/>
      <c r="I18" s="536"/>
      <c r="J18" s="536"/>
      <c r="K18" s="536"/>
      <c r="L18" s="536"/>
      <c r="M18" s="536"/>
      <c r="N18" s="536"/>
      <c r="O18" s="537">
        <f>SUM(O19:O21)</f>
        <v>0</v>
      </c>
      <c r="P18" s="538">
        <f>SUM(P19:P21)</f>
        <v>0</v>
      </c>
    </row>
    <row r="19" spans="1:16" x14ac:dyDescent="0.25">
      <c r="A19" s="162"/>
      <c r="B19" s="568">
        <v>1</v>
      </c>
      <c r="C19" s="570"/>
      <c r="D19" s="536"/>
      <c r="E19" s="539"/>
      <c r="F19" s="536"/>
      <c r="G19" s="536"/>
      <c r="H19" s="536"/>
      <c r="I19" s="536"/>
      <c r="J19" s="536"/>
      <c r="K19" s="536"/>
      <c r="L19" s="536"/>
      <c r="M19" s="536"/>
      <c r="N19" s="536"/>
      <c r="O19" s="539"/>
      <c r="P19" s="540"/>
    </row>
    <row r="20" spans="1:16" x14ac:dyDescent="0.25">
      <c r="A20" s="162"/>
      <c r="B20" s="568">
        <v>2</v>
      </c>
      <c r="C20" s="570"/>
      <c r="D20" s="536"/>
      <c r="E20" s="539"/>
      <c r="F20" s="536"/>
      <c r="G20" s="536"/>
      <c r="H20" s="536"/>
      <c r="I20" s="536"/>
      <c r="J20" s="536"/>
      <c r="K20" s="536"/>
      <c r="L20" s="536"/>
      <c r="M20" s="536"/>
      <c r="N20" s="536"/>
      <c r="O20" s="539"/>
      <c r="P20" s="540"/>
    </row>
    <row r="21" spans="1:16" ht="13.5" thickBot="1" x14ac:dyDescent="0.3">
      <c r="A21" s="162"/>
      <c r="B21" s="571" t="s">
        <v>107</v>
      </c>
      <c r="C21" s="572"/>
      <c r="D21" s="573"/>
      <c r="E21" s="574"/>
      <c r="F21" s="573"/>
      <c r="G21" s="573"/>
      <c r="H21" s="573"/>
      <c r="I21" s="573"/>
      <c r="J21" s="573"/>
      <c r="K21" s="573"/>
      <c r="L21" s="573"/>
      <c r="M21" s="573"/>
      <c r="N21" s="573"/>
      <c r="O21" s="574"/>
      <c r="P21" s="575"/>
    </row>
    <row r="22" spans="1:16" ht="13.5" thickBot="1" x14ac:dyDescent="0.3">
      <c r="A22" s="163"/>
      <c r="B22" s="240"/>
      <c r="C22" s="240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</row>
    <row r="23" spans="1:16" ht="33" customHeight="1" thickBot="1" x14ac:dyDescent="0.3">
      <c r="A23" s="162"/>
      <c r="B23" s="289" t="s">
        <v>109</v>
      </c>
      <c r="C23" s="290" t="s">
        <v>97</v>
      </c>
      <c r="D23" s="290" t="s">
        <v>51</v>
      </c>
      <c r="E23" s="171" t="s">
        <v>98</v>
      </c>
      <c r="F23" s="171" t="s">
        <v>99</v>
      </c>
      <c r="G23" s="171" t="s">
        <v>167</v>
      </c>
      <c r="H23" s="171" t="s">
        <v>102</v>
      </c>
      <c r="I23" s="291" t="s">
        <v>392</v>
      </c>
      <c r="J23" s="581"/>
      <c r="K23" s="581"/>
      <c r="L23" s="183"/>
      <c r="M23" s="163"/>
      <c r="N23" s="163"/>
    </row>
    <row r="24" spans="1:16" s="9" customFormat="1" ht="19.5" customHeight="1" thickBot="1" x14ac:dyDescent="0.25">
      <c r="B24" s="226">
        <v>1</v>
      </c>
      <c r="C24" s="223">
        <v>2</v>
      </c>
      <c r="D24" s="223">
        <v>3</v>
      </c>
      <c r="E24" s="223">
        <v>4</v>
      </c>
      <c r="F24" s="223">
        <v>5</v>
      </c>
      <c r="G24" s="223">
        <v>6</v>
      </c>
      <c r="H24" s="223">
        <v>7</v>
      </c>
      <c r="I24" s="292">
        <v>8</v>
      </c>
      <c r="J24" s="582"/>
      <c r="K24" s="582"/>
    </row>
    <row r="25" spans="1:16" s="154" customFormat="1" ht="16.5" customHeight="1" x14ac:dyDescent="0.25">
      <c r="A25" s="155"/>
      <c r="B25" s="282" t="s">
        <v>110</v>
      </c>
      <c r="C25" s="660"/>
      <c r="D25" s="660"/>
      <c r="E25" s="293">
        <f>E26+E35</f>
        <v>0</v>
      </c>
      <c r="F25" s="660"/>
      <c r="G25" s="660"/>
      <c r="H25" s="293">
        <f>H26+H35</f>
        <v>0</v>
      </c>
      <c r="I25" s="294">
        <f>I26+I35</f>
        <v>0</v>
      </c>
      <c r="J25" s="583"/>
      <c r="K25" s="583"/>
      <c r="L25" s="184"/>
      <c r="M25" s="165"/>
      <c r="N25" s="165"/>
    </row>
    <row r="26" spans="1:16" ht="25.5" x14ac:dyDescent="0.25">
      <c r="A26" s="162"/>
      <c r="B26" s="288" t="s">
        <v>170</v>
      </c>
      <c r="C26" s="285"/>
      <c r="D26" s="286"/>
      <c r="E26" s="276">
        <f>SUM(E27,E31)</f>
        <v>0</v>
      </c>
      <c r="F26" s="286"/>
      <c r="G26" s="286"/>
      <c r="H26" s="276">
        <f>SUM(H27,H31)</f>
        <v>0</v>
      </c>
      <c r="I26" s="284">
        <f>SUM(I27,I31)</f>
        <v>0</v>
      </c>
      <c r="J26" s="583"/>
      <c r="K26" s="583"/>
      <c r="L26" s="184"/>
      <c r="M26" s="163"/>
      <c r="N26" s="163"/>
    </row>
    <row r="27" spans="1:16" ht="25.5" x14ac:dyDescent="0.25">
      <c r="A27" s="162"/>
      <c r="B27" s="287" t="s">
        <v>168</v>
      </c>
      <c r="C27" s="299"/>
      <c r="D27" s="156"/>
      <c r="E27" s="276">
        <f>SUM(E28:E30)</f>
        <v>0</v>
      </c>
      <c r="F27" s="156"/>
      <c r="G27" s="156"/>
      <c r="H27" s="276">
        <f>SUM(H28:H30)</f>
        <v>0</v>
      </c>
      <c r="I27" s="284">
        <f>SUM(I28:I30)</f>
        <v>0</v>
      </c>
      <c r="J27" s="583"/>
      <c r="K27" s="583"/>
      <c r="L27" s="185"/>
      <c r="M27" s="163"/>
      <c r="N27" s="163"/>
    </row>
    <row r="28" spans="1:16" x14ac:dyDescent="0.25">
      <c r="A28" s="162"/>
      <c r="B28" s="268">
        <v>1</v>
      </c>
      <c r="C28" s="299"/>
      <c r="D28" s="156"/>
      <c r="E28" s="157"/>
      <c r="F28" s="156"/>
      <c r="G28" s="156"/>
      <c r="H28" s="157"/>
      <c r="I28" s="269"/>
      <c r="J28" s="584"/>
      <c r="K28" s="584"/>
      <c r="L28" s="185"/>
      <c r="M28" s="163"/>
      <c r="N28" s="163"/>
    </row>
    <row r="29" spans="1:16" x14ac:dyDescent="0.25">
      <c r="A29" s="162"/>
      <c r="B29" s="268">
        <v>2</v>
      </c>
      <c r="C29" s="299"/>
      <c r="D29" s="156"/>
      <c r="E29" s="157"/>
      <c r="F29" s="156"/>
      <c r="G29" s="156"/>
      <c r="H29" s="157"/>
      <c r="I29" s="269"/>
      <c r="J29" s="584"/>
      <c r="K29" s="584"/>
      <c r="L29" s="185"/>
      <c r="M29" s="163"/>
      <c r="N29" s="163"/>
    </row>
    <row r="30" spans="1:16" x14ac:dyDescent="0.25">
      <c r="A30" s="162"/>
      <c r="B30" s="268" t="s">
        <v>107</v>
      </c>
      <c r="C30" s="299"/>
      <c r="D30" s="156"/>
      <c r="E30" s="157"/>
      <c r="F30" s="156"/>
      <c r="G30" s="156"/>
      <c r="H30" s="157"/>
      <c r="I30" s="269"/>
      <c r="J30" s="584"/>
      <c r="K30" s="584"/>
      <c r="L30" s="185"/>
      <c r="M30" s="163"/>
      <c r="N30" s="163"/>
    </row>
    <row r="31" spans="1:16" ht="25.5" x14ac:dyDescent="0.25">
      <c r="A31" s="162"/>
      <c r="B31" s="287" t="s">
        <v>169</v>
      </c>
      <c r="C31" s="299"/>
      <c r="D31" s="156"/>
      <c r="E31" s="276">
        <f>SUM(E32:E34)</f>
        <v>0</v>
      </c>
      <c r="F31" s="156"/>
      <c r="G31" s="156"/>
      <c r="H31" s="276">
        <f>SUM(H32:H34)</f>
        <v>0</v>
      </c>
      <c r="I31" s="284">
        <f>SUM(I32:I34)</f>
        <v>0</v>
      </c>
      <c r="J31" s="583"/>
      <c r="K31" s="583"/>
      <c r="L31" s="185"/>
      <c r="M31" s="163"/>
      <c r="N31" s="163"/>
    </row>
    <row r="32" spans="1:16" x14ac:dyDescent="0.25">
      <c r="A32" s="162"/>
      <c r="B32" s="287">
        <v>1</v>
      </c>
      <c r="C32" s="299"/>
      <c r="D32" s="156"/>
      <c r="E32" s="157"/>
      <c r="F32" s="156"/>
      <c r="G32" s="156"/>
      <c r="H32" s="157"/>
      <c r="I32" s="269"/>
      <c r="J32" s="584"/>
      <c r="K32" s="584"/>
      <c r="L32" s="185"/>
      <c r="M32" s="163"/>
      <c r="N32" s="163"/>
    </row>
    <row r="33" spans="1:14" x14ac:dyDescent="0.25">
      <c r="A33" s="162"/>
      <c r="B33" s="287">
        <v>2</v>
      </c>
      <c r="C33" s="299"/>
      <c r="D33" s="156"/>
      <c r="E33" s="157"/>
      <c r="F33" s="156"/>
      <c r="G33" s="156"/>
      <c r="H33" s="157"/>
      <c r="I33" s="269"/>
      <c r="J33" s="584"/>
      <c r="K33" s="584"/>
      <c r="L33" s="185"/>
      <c r="M33" s="163"/>
      <c r="N33" s="163"/>
    </row>
    <row r="34" spans="1:14" x14ac:dyDescent="0.25">
      <c r="A34" s="162"/>
      <c r="B34" s="287" t="s">
        <v>107</v>
      </c>
      <c r="C34" s="299"/>
      <c r="D34" s="156"/>
      <c r="E34" s="157"/>
      <c r="F34" s="156"/>
      <c r="G34" s="156"/>
      <c r="H34" s="157"/>
      <c r="I34" s="269"/>
      <c r="J34" s="584"/>
      <c r="K34" s="584"/>
      <c r="L34" s="185"/>
      <c r="M34" s="163"/>
      <c r="N34" s="163"/>
    </row>
    <row r="35" spans="1:14" ht="25.5" x14ac:dyDescent="0.25">
      <c r="A35" s="162"/>
      <c r="B35" s="288" t="s">
        <v>173</v>
      </c>
      <c r="C35" s="285"/>
      <c r="D35" s="286"/>
      <c r="E35" s="276">
        <f>SUM(E36,E40)</f>
        <v>0</v>
      </c>
      <c r="F35" s="286"/>
      <c r="G35" s="286"/>
      <c r="H35" s="276">
        <f>SUM(H36,H40)</f>
        <v>0</v>
      </c>
      <c r="I35" s="284">
        <f>SUM(I36,I40)</f>
        <v>0</v>
      </c>
      <c r="J35" s="583"/>
      <c r="K35" s="583"/>
      <c r="L35" s="184"/>
      <c r="M35" s="163"/>
      <c r="N35" s="163"/>
    </row>
    <row r="36" spans="1:14" ht="25.5" x14ac:dyDescent="0.25">
      <c r="A36" s="162"/>
      <c r="B36" s="287" t="s">
        <v>171</v>
      </c>
      <c r="C36" s="299"/>
      <c r="D36" s="156"/>
      <c r="E36" s="280">
        <f>SUM(E37:E39)</f>
        <v>0</v>
      </c>
      <c r="F36" s="156"/>
      <c r="G36" s="156"/>
      <c r="H36" s="280">
        <f>SUM(H37:H39)</f>
        <v>0</v>
      </c>
      <c r="I36" s="283">
        <f>SUM(I37:I39)</f>
        <v>0</v>
      </c>
      <c r="J36" s="584"/>
      <c r="K36" s="584"/>
      <c r="L36" s="185"/>
      <c r="M36" s="163"/>
      <c r="N36" s="163"/>
    </row>
    <row r="37" spans="1:14" x14ac:dyDescent="0.25">
      <c r="A37" s="162"/>
      <c r="B37" s="287">
        <v>1</v>
      </c>
      <c r="C37" s="299"/>
      <c r="D37" s="156"/>
      <c r="E37" s="157"/>
      <c r="F37" s="156"/>
      <c r="G37" s="156"/>
      <c r="H37" s="157"/>
      <c r="I37" s="269"/>
      <c r="J37" s="584"/>
      <c r="K37" s="584"/>
      <c r="L37" s="185"/>
      <c r="M37" s="163"/>
      <c r="N37" s="163"/>
    </row>
    <row r="38" spans="1:14" x14ac:dyDescent="0.25">
      <c r="A38" s="162"/>
      <c r="B38" s="268">
        <v>2</v>
      </c>
      <c r="C38" s="299"/>
      <c r="D38" s="156"/>
      <c r="E38" s="157"/>
      <c r="F38" s="156"/>
      <c r="G38" s="156"/>
      <c r="H38" s="157"/>
      <c r="I38" s="269"/>
      <c r="J38" s="584"/>
      <c r="K38" s="584"/>
      <c r="L38" s="185"/>
      <c r="M38" s="163"/>
      <c r="N38" s="163"/>
    </row>
    <row r="39" spans="1:14" x14ac:dyDescent="0.25">
      <c r="A39" s="162"/>
      <c r="B39" s="268" t="s">
        <v>107</v>
      </c>
      <c r="C39" s="299"/>
      <c r="D39" s="156"/>
      <c r="E39" s="157"/>
      <c r="F39" s="156"/>
      <c r="G39" s="156"/>
      <c r="H39" s="157"/>
      <c r="I39" s="269"/>
      <c r="J39" s="584"/>
      <c r="K39" s="584"/>
      <c r="L39" s="185"/>
      <c r="M39" s="163"/>
      <c r="N39" s="163"/>
    </row>
    <row r="40" spans="1:14" ht="25.5" x14ac:dyDescent="0.25">
      <c r="A40" s="162"/>
      <c r="B40" s="287" t="s">
        <v>172</v>
      </c>
      <c r="C40" s="299"/>
      <c r="D40" s="156"/>
      <c r="E40" s="280">
        <f>SUM(E41:E43)</f>
        <v>0</v>
      </c>
      <c r="F40" s="156"/>
      <c r="G40" s="156"/>
      <c r="H40" s="280">
        <f>SUM(H41:H43)</f>
        <v>0</v>
      </c>
      <c r="I40" s="283">
        <f>SUM(I41:I43)</f>
        <v>0</v>
      </c>
      <c r="J40" s="584"/>
      <c r="K40" s="584"/>
      <c r="L40" s="185"/>
      <c r="M40" s="163"/>
      <c r="N40" s="163"/>
    </row>
    <row r="41" spans="1:14" x14ac:dyDescent="0.25">
      <c r="A41" s="162"/>
      <c r="B41" s="268">
        <v>1</v>
      </c>
      <c r="C41" s="299"/>
      <c r="D41" s="156"/>
      <c r="E41" s="157"/>
      <c r="F41" s="156"/>
      <c r="G41" s="156"/>
      <c r="H41" s="157"/>
      <c r="I41" s="269"/>
      <c r="J41" s="584"/>
      <c r="K41" s="584"/>
      <c r="L41" s="185"/>
      <c r="M41" s="163"/>
      <c r="N41" s="163"/>
    </row>
    <row r="42" spans="1:14" x14ac:dyDescent="0.25">
      <c r="A42" s="162"/>
      <c r="B42" s="268">
        <v>2</v>
      </c>
      <c r="C42" s="299"/>
      <c r="D42" s="156"/>
      <c r="E42" s="157"/>
      <c r="F42" s="156"/>
      <c r="G42" s="156"/>
      <c r="H42" s="157"/>
      <c r="I42" s="269"/>
      <c r="J42" s="584"/>
      <c r="K42" s="584"/>
      <c r="L42" s="185"/>
      <c r="M42" s="163"/>
      <c r="N42" s="163"/>
    </row>
    <row r="43" spans="1:14" ht="13.5" thickBot="1" x14ac:dyDescent="0.3">
      <c r="A43" s="162"/>
      <c r="B43" s="270" t="s">
        <v>107</v>
      </c>
      <c r="C43" s="301"/>
      <c r="D43" s="159"/>
      <c r="E43" s="160"/>
      <c r="F43" s="159"/>
      <c r="G43" s="159"/>
      <c r="H43" s="160"/>
      <c r="I43" s="271"/>
      <c r="J43" s="584"/>
      <c r="K43" s="584"/>
      <c r="L43" s="185"/>
      <c r="M43" s="163"/>
      <c r="N43" s="163"/>
    </row>
    <row r="44" spans="1:14" ht="13.5" thickBot="1" x14ac:dyDescent="0.3">
      <c r="A44" s="163"/>
      <c r="B44" s="475"/>
      <c r="C44" s="241"/>
      <c r="D44" s="163"/>
      <c r="E44" s="163"/>
      <c r="F44" s="163"/>
      <c r="G44" s="163"/>
      <c r="H44" s="163"/>
      <c r="I44" s="163"/>
      <c r="J44" s="585"/>
      <c r="K44" s="585"/>
      <c r="L44" s="170"/>
      <c r="M44" s="163"/>
      <c r="N44" s="163"/>
    </row>
    <row r="45" spans="1:14" ht="32.25" customHeight="1" thickBot="1" x14ac:dyDescent="0.3">
      <c r="A45" s="162"/>
      <c r="B45" s="295" t="s">
        <v>112</v>
      </c>
      <c r="C45" s="277" t="s">
        <v>97</v>
      </c>
      <c r="D45" s="277" t="s">
        <v>51</v>
      </c>
      <c r="E45" s="278" t="s">
        <v>98</v>
      </c>
      <c r="F45" s="278" t="s">
        <v>99</v>
      </c>
      <c r="G45" s="278" t="s">
        <v>167</v>
      </c>
      <c r="H45" s="278" t="s">
        <v>102</v>
      </c>
      <c r="I45" s="279" t="s">
        <v>368</v>
      </c>
      <c r="J45" s="581"/>
      <c r="K45" s="581"/>
      <c r="L45" s="581"/>
      <c r="M45" s="163"/>
      <c r="N45" s="163"/>
    </row>
    <row r="46" spans="1:14" ht="18.75" customHeight="1" thickBot="1" x14ac:dyDescent="0.3">
      <c r="A46" s="162"/>
      <c r="B46" s="226">
        <v>1</v>
      </c>
      <c r="C46" s="223">
        <v>2</v>
      </c>
      <c r="D46" s="223">
        <v>3</v>
      </c>
      <c r="E46" s="223">
        <v>4</v>
      </c>
      <c r="F46" s="223">
        <v>5</v>
      </c>
      <c r="G46" s="223">
        <v>6</v>
      </c>
      <c r="H46" s="223">
        <v>7</v>
      </c>
      <c r="I46" s="292">
        <v>8</v>
      </c>
      <c r="J46" s="582"/>
      <c r="K46" s="582"/>
      <c r="L46" s="581"/>
      <c r="M46" s="163"/>
      <c r="N46" s="163"/>
    </row>
    <row r="47" spans="1:14" s="154" customFormat="1" ht="16.5" customHeight="1" x14ac:dyDescent="0.25">
      <c r="A47" s="155"/>
      <c r="B47" s="296" t="s">
        <v>113</v>
      </c>
      <c r="C47" s="657"/>
      <c r="D47" s="657"/>
      <c r="E47" s="246">
        <f>E48+E52</f>
        <v>0</v>
      </c>
      <c r="F47" s="657"/>
      <c r="G47" s="657"/>
      <c r="H47" s="246">
        <f>H48+H52</f>
        <v>0</v>
      </c>
      <c r="I47" s="297">
        <f>I48+I52</f>
        <v>0</v>
      </c>
      <c r="J47" s="584"/>
      <c r="K47" s="584"/>
      <c r="L47" s="584"/>
      <c r="M47" s="165"/>
      <c r="N47" s="165"/>
    </row>
    <row r="48" spans="1:14" ht="25.5" x14ac:dyDescent="0.25">
      <c r="A48" s="162"/>
      <c r="B48" s="288" t="s">
        <v>114</v>
      </c>
      <c r="C48" s="299"/>
      <c r="D48" s="156"/>
      <c r="E48" s="280">
        <f>SUM(E50:E51)</f>
        <v>0</v>
      </c>
      <c r="F48" s="156"/>
      <c r="G48" s="156"/>
      <c r="H48" s="280">
        <f>SUM(H50:H51)</f>
        <v>0</v>
      </c>
      <c r="I48" s="283">
        <f>SUM(I50:I51)</f>
        <v>0</v>
      </c>
      <c r="J48" s="584"/>
      <c r="K48" s="584"/>
      <c r="L48" s="584"/>
      <c r="M48" s="163"/>
      <c r="N48" s="163"/>
    </row>
    <row r="49" spans="1:15" x14ac:dyDescent="0.25">
      <c r="A49" s="162"/>
      <c r="B49" s="287">
        <v>1</v>
      </c>
      <c r="C49" s="299"/>
      <c r="D49" s="156"/>
      <c r="E49" s="157"/>
      <c r="F49" s="156"/>
      <c r="G49" s="156"/>
      <c r="H49" s="157"/>
      <c r="I49" s="269"/>
      <c r="J49" s="584"/>
      <c r="K49" s="584"/>
      <c r="L49" s="584"/>
      <c r="M49" s="163"/>
      <c r="N49" s="163"/>
    </row>
    <row r="50" spans="1:15" x14ac:dyDescent="0.25">
      <c r="A50" s="162"/>
      <c r="B50" s="268">
        <v>2</v>
      </c>
      <c r="C50" s="299"/>
      <c r="D50" s="156"/>
      <c r="E50" s="157"/>
      <c r="F50" s="156"/>
      <c r="G50" s="156"/>
      <c r="H50" s="157"/>
      <c r="I50" s="269"/>
      <c r="J50" s="584"/>
      <c r="K50" s="584"/>
      <c r="L50" s="584"/>
      <c r="M50" s="163"/>
      <c r="N50" s="163"/>
    </row>
    <row r="51" spans="1:15" x14ac:dyDescent="0.25">
      <c r="A51" s="162"/>
      <c r="B51" s="268" t="s">
        <v>111</v>
      </c>
      <c r="C51" s="299"/>
      <c r="D51" s="156"/>
      <c r="E51" s="157"/>
      <c r="F51" s="156"/>
      <c r="G51" s="156"/>
      <c r="H51" s="157"/>
      <c r="I51" s="269"/>
      <c r="J51" s="584"/>
      <c r="K51" s="584"/>
      <c r="L51" s="584"/>
      <c r="M51" s="163"/>
      <c r="N51" s="163"/>
    </row>
    <row r="52" spans="1:15" ht="25.5" x14ac:dyDescent="0.25">
      <c r="A52" s="162"/>
      <c r="B52" s="288" t="s">
        <v>174</v>
      </c>
      <c r="C52" s="299"/>
      <c r="D52" s="156"/>
      <c r="E52" s="280">
        <f>SUM(E53:E55)</f>
        <v>0</v>
      </c>
      <c r="F52" s="156"/>
      <c r="G52" s="156"/>
      <c r="H52" s="280">
        <f>SUM(H53:H55)</f>
        <v>0</v>
      </c>
      <c r="I52" s="283">
        <f>SUM(I53:I55)</f>
        <v>0</v>
      </c>
      <c r="J52" s="584"/>
      <c r="K52" s="584"/>
      <c r="L52" s="584"/>
      <c r="M52" s="163"/>
      <c r="N52" s="163"/>
    </row>
    <row r="53" spans="1:15" x14ac:dyDescent="0.25">
      <c r="A53" s="162"/>
      <c r="B53" s="268">
        <v>1</v>
      </c>
      <c r="C53" s="299"/>
      <c r="D53" s="156"/>
      <c r="E53" s="157"/>
      <c r="F53" s="156"/>
      <c r="G53" s="156"/>
      <c r="H53" s="157"/>
      <c r="I53" s="269"/>
      <c r="J53" s="584"/>
      <c r="K53" s="584"/>
      <c r="L53" s="584"/>
      <c r="M53" s="163"/>
      <c r="N53" s="163"/>
    </row>
    <row r="54" spans="1:15" x14ac:dyDescent="0.25">
      <c r="A54" s="162"/>
      <c r="B54" s="268">
        <v>2</v>
      </c>
      <c r="C54" s="299"/>
      <c r="D54" s="156"/>
      <c r="E54" s="157"/>
      <c r="F54" s="156"/>
      <c r="G54" s="156"/>
      <c r="H54" s="157"/>
      <c r="I54" s="269"/>
      <c r="J54" s="584"/>
      <c r="K54" s="584"/>
      <c r="L54" s="584"/>
      <c r="M54" s="163"/>
      <c r="N54" s="163"/>
    </row>
    <row r="55" spans="1:15" ht="13.5" thickBot="1" x14ac:dyDescent="0.3">
      <c r="A55" s="162"/>
      <c r="B55" s="270" t="s">
        <v>107</v>
      </c>
      <c r="C55" s="301"/>
      <c r="D55" s="159"/>
      <c r="E55" s="160"/>
      <c r="F55" s="159"/>
      <c r="G55" s="159"/>
      <c r="H55" s="160"/>
      <c r="I55" s="271"/>
      <c r="J55" s="584"/>
      <c r="K55" s="584"/>
      <c r="L55" s="584"/>
      <c r="M55" s="163"/>
      <c r="N55" s="163"/>
    </row>
    <row r="56" spans="1:15" ht="13.5" thickBot="1" x14ac:dyDescent="0.3">
      <c r="A56" s="163"/>
      <c r="B56" s="475"/>
      <c r="C56" s="241"/>
      <c r="D56" s="163"/>
      <c r="E56" s="163"/>
      <c r="F56" s="163"/>
      <c r="G56" s="163"/>
      <c r="H56" s="163"/>
      <c r="I56" s="163"/>
      <c r="J56" s="585"/>
      <c r="K56" s="585"/>
      <c r="L56" s="585"/>
      <c r="M56" s="163"/>
      <c r="N56" s="163"/>
    </row>
    <row r="57" spans="1:15" ht="33" customHeight="1" thickBot="1" x14ac:dyDescent="0.3">
      <c r="A57" s="162"/>
      <c r="B57" s="281" t="s">
        <v>115</v>
      </c>
      <c r="C57" s="278" t="s">
        <v>116</v>
      </c>
      <c r="D57" s="278" t="s">
        <v>117</v>
      </c>
      <c r="E57" s="278" t="s">
        <v>102</v>
      </c>
      <c r="F57" s="278" t="s">
        <v>118</v>
      </c>
      <c r="G57" s="279" t="s">
        <v>119</v>
      </c>
      <c r="H57" s="163"/>
      <c r="I57" s="163"/>
      <c r="J57" s="585"/>
      <c r="K57" s="585"/>
      <c r="L57" s="585"/>
      <c r="M57" s="163"/>
      <c r="N57" s="163"/>
    </row>
    <row r="58" spans="1:15" ht="20.25" customHeight="1" thickBot="1" x14ac:dyDescent="0.3">
      <c r="A58" s="162"/>
      <c r="B58" s="226">
        <v>1</v>
      </c>
      <c r="C58" s="223">
        <v>2</v>
      </c>
      <c r="D58" s="223">
        <v>3</v>
      </c>
      <c r="E58" s="223">
        <v>4</v>
      </c>
      <c r="F58" s="223">
        <v>5</v>
      </c>
      <c r="G58" s="238">
        <v>6</v>
      </c>
      <c r="H58" s="163"/>
      <c r="I58" s="163"/>
      <c r="J58" s="163"/>
      <c r="K58" s="163"/>
      <c r="L58" s="170"/>
      <c r="M58" s="163"/>
      <c r="N58" s="163"/>
    </row>
    <row r="59" spans="1:15" s="153" customFormat="1" ht="21" customHeight="1" x14ac:dyDescent="0.25">
      <c r="A59" s="63"/>
      <c r="B59" s="282" t="s">
        <v>88</v>
      </c>
      <c r="C59" s="658"/>
      <c r="D59" s="658"/>
      <c r="E59" s="298">
        <f>SUM(E60:E62)</f>
        <v>0</v>
      </c>
      <c r="F59" s="298">
        <f>SUM(F60:F62)</f>
        <v>0</v>
      </c>
      <c r="G59" s="300"/>
      <c r="H59" s="152"/>
      <c r="I59" s="152"/>
      <c r="J59" s="152"/>
      <c r="K59" s="152"/>
      <c r="L59" s="186"/>
      <c r="M59" s="152"/>
      <c r="N59" s="152"/>
    </row>
    <row r="60" spans="1:15" x14ac:dyDescent="0.25">
      <c r="A60" s="162"/>
      <c r="B60" s="268">
        <v>1</v>
      </c>
      <c r="C60" s="299"/>
      <c r="D60" s="156"/>
      <c r="E60" s="157"/>
      <c r="F60" s="157"/>
      <c r="G60" s="158"/>
      <c r="H60" s="163"/>
      <c r="I60" s="163"/>
      <c r="J60" s="163"/>
      <c r="K60" s="163"/>
      <c r="L60" s="170"/>
      <c r="M60" s="163"/>
      <c r="N60" s="163"/>
    </row>
    <row r="61" spans="1:15" x14ac:dyDescent="0.25">
      <c r="A61" s="162"/>
      <c r="B61" s="268">
        <v>2</v>
      </c>
      <c r="C61" s="299"/>
      <c r="D61" s="156"/>
      <c r="E61" s="157"/>
      <c r="F61" s="157"/>
      <c r="G61" s="158"/>
      <c r="H61" s="163"/>
      <c r="I61" s="163"/>
      <c r="J61" s="163"/>
      <c r="K61" s="163"/>
      <c r="L61" s="170"/>
      <c r="M61" s="163"/>
      <c r="N61" s="163"/>
    </row>
    <row r="62" spans="1:15" ht="13.5" thickBot="1" x14ac:dyDescent="0.3">
      <c r="A62" s="162"/>
      <c r="B62" s="270" t="s">
        <v>111</v>
      </c>
      <c r="C62" s="301"/>
      <c r="D62" s="159"/>
      <c r="E62" s="160"/>
      <c r="F62" s="160"/>
      <c r="G62" s="161"/>
      <c r="H62" s="163"/>
      <c r="I62" s="163"/>
      <c r="J62" s="163"/>
      <c r="K62" s="163"/>
      <c r="L62" s="170"/>
      <c r="M62" s="163"/>
      <c r="N62" s="163"/>
    </row>
    <row r="63" spans="1:15" ht="13.5" thickBot="1" x14ac:dyDescent="0.3">
      <c r="A63" s="162"/>
      <c r="B63" s="240"/>
      <c r="C63" s="241"/>
      <c r="D63" s="163"/>
      <c r="E63" s="163"/>
      <c r="F63" s="163"/>
      <c r="G63" s="163"/>
      <c r="H63" s="163"/>
      <c r="I63" s="163"/>
      <c r="J63" s="163"/>
      <c r="K63" s="163"/>
      <c r="L63" s="170"/>
      <c r="M63" s="163"/>
      <c r="N63" s="163"/>
    </row>
    <row r="64" spans="1:15" ht="46.5" customHeight="1" thickBot="1" x14ac:dyDescent="0.3">
      <c r="A64" s="162"/>
      <c r="B64" s="511" t="s">
        <v>263</v>
      </c>
      <c r="C64" s="278" t="s">
        <v>121</v>
      </c>
      <c r="D64" s="278" t="s">
        <v>122</v>
      </c>
      <c r="E64" s="278" t="s">
        <v>276</v>
      </c>
      <c r="F64" s="278" t="s">
        <v>123</v>
      </c>
      <c r="G64" s="512" t="s">
        <v>265</v>
      </c>
      <c r="H64" s="278" t="s">
        <v>124</v>
      </c>
      <c r="I64" s="168" t="s">
        <v>88</v>
      </c>
      <c r="J64" s="586"/>
      <c r="K64" s="586"/>
      <c r="L64" s="586"/>
      <c r="M64" s="163"/>
      <c r="N64" s="162"/>
      <c r="O64" s="162"/>
    </row>
    <row r="65" spans="1:15" ht="21" customHeight="1" thickBot="1" x14ac:dyDescent="0.3">
      <c r="A65" s="162"/>
      <c r="B65" s="226">
        <v>1</v>
      </c>
      <c r="C65" s="223">
        <v>2</v>
      </c>
      <c r="D65" s="223">
        <v>3</v>
      </c>
      <c r="E65" s="223">
        <v>4</v>
      </c>
      <c r="F65" s="223">
        <v>5</v>
      </c>
      <c r="G65" s="223">
        <v>6</v>
      </c>
      <c r="H65" s="223">
        <v>7</v>
      </c>
      <c r="I65" s="292">
        <v>8</v>
      </c>
      <c r="J65" s="582"/>
      <c r="K65" s="582"/>
      <c r="L65" s="586"/>
      <c r="M65" s="163"/>
      <c r="N65" s="162"/>
      <c r="O65" s="162"/>
    </row>
    <row r="66" spans="1:15" ht="17.25" customHeight="1" x14ac:dyDescent="0.25">
      <c r="A66" s="162"/>
      <c r="B66" s="282" t="s">
        <v>88</v>
      </c>
      <c r="C66" s="302">
        <f>SUM(C67:C72)</f>
        <v>0</v>
      </c>
      <c r="D66" s="302">
        <f t="shared" ref="D66:G66" si="0">SUM(D67:D72)</f>
        <v>0</v>
      </c>
      <c r="E66" s="302">
        <f t="shared" si="0"/>
        <v>0</v>
      </c>
      <c r="F66" s="302">
        <f t="shared" si="0"/>
        <v>0</v>
      </c>
      <c r="G66" s="302">
        <f t="shared" si="0"/>
        <v>0</v>
      </c>
      <c r="H66" s="302">
        <f>SUM(H67:H72)</f>
        <v>0</v>
      </c>
      <c r="I66" s="116">
        <f t="shared" ref="I66:I72" si="1">SUM(C66:H66)</f>
        <v>0</v>
      </c>
      <c r="J66" s="587"/>
      <c r="K66" s="587"/>
      <c r="L66" s="587"/>
      <c r="M66" s="163"/>
      <c r="N66" s="162"/>
      <c r="O66" s="162"/>
    </row>
    <row r="67" spans="1:15" x14ac:dyDescent="0.25">
      <c r="A67" s="162"/>
      <c r="B67" s="242" t="s">
        <v>260</v>
      </c>
      <c r="C67" s="157"/>
      <c r="D67" s="157"/>
      <c r="E67" s="157"/>
      <c r="F67" s="157"/>
      <c r="G67" s="157"/>
      <c r="H67" s="157"/>
      <c r="I67" s="116">
        <f t="shared" si="1"/>
        <v>0</v>
      </c>
      <c r="J67" s="587"/>
      <c r="K67" s="587"/>
      <c r="L67" s="587"/>
      <c r="M67" s="163"/>
      <c r="N67" s="162"/>
      <c r="O67" s="162"/>
    </row>
    <row r="68" spans="1:15" x14ac:dyDescent="0.25">
      <c r="A68" s="162"/>
      <c r="B68" s="242" t="s">
        <v>261</v>
      </c>
      <c r="C68" s="157"/>
      <c r="D68" s="157"/>
      <c r="E68" s="157"/>
      <c r="F68" s="157"/>
      <c r="G68" s="157"/>
      <c r="H68" s="157"/>
      <c r="I68" s="116">
        <f t="shared" si="1"/>
        <v>0</v>
      </c>
      <c r="J68" s="587"/>
      <c r="K68" s="587"/>
      <c r="L68" s="587"/>
      <c r="M68" s="163"/>
      <c r="N68" s="162"/>
      <c r="O68" s="162"/>
    </row>
    <row r="69" spans="1:15" x14ac:dyDescent="0.25">
      <c r="A69" s="162"/>
      <c r="B69" s="242" t="s">
        <v>262</v>
      </c>
      <c r="C69" s="157"/>
      <c r="D69" s="157"/>
      <c r="E69" s="157"/>
      <c r="F69" s="157"/>
      <c r="G69" s="157"/>
      <c r="H69" s="157"/>
      <c r="I69" s="116">
        <f t="shared" si="1"/>
        <v>0</v>
      </c>
      <c r="J69" s="587"/>
      <c r="K69" s="587"/>
      <c r="L69" s="587"/>
      <c r="M69" s="163"/>
      <c r="N69" s="162"/>
      <c r="O69" s="162"/>
    </row>
    <row r="70" spans="1:15" x14ac:dyDescent="0.25">
      <c r="A70" s="162"/>
      <c r="B70" s="242" t="s">
        <v>360</v>
      </c>
      <c r="C70" s="157"/>
      <c r="D70" s="157"/>
      <c r="E70" s="157"/>
      <c r="F70" s="157"/>
      <c r="G70" s="157"/>
      <c r="H70" s="157"/>
      <c r="I70" s="116">
        <f t="shared" si="1"/>
        <v>0</v>
      </c>
      <c r="J70" s="587"/>
      <c r="K70" s="587"/>
      <c r="L70" s="587"/>
      <c r="M70" s="163"/>
      <c r="N70" s="162"/>
      <c r="O70" s="162"/>
    </row>
    <row r="71" spans="1:15" x14ac:dyDescent="0.25">
      <c r="A71" s="162"/>
      <c r="B71" s="242" t="s">
        <v>361</v>
      </c>
      <c r="C71" s="157"/>
      <c r="D71" s="157"/>
      <c r="E71" s="157"/>
      <c r="F71" s="157"/>
      <c r="G71" s="157"/>
      <c r="H71" s="157"/>
      <c r="I71" s="116">
        <f t="shared" si="1"/>
        <v>0</v>
      </c>
      <c r="J71" s="587"/>
      <c r="K71" s="587"/>
      <c r="L71" s="587"/>
      <c r="M71" s="163"/>
      <c r="N71" s="162"/>
      <c r="O71" s="162"/>
    </row>
    <row r="72" spans="1:15" ht="13.5" thickBot="1" x14ac:dyDescent="0.3">
      <c r="A72" s="162"/>
      <c r="B72" s="476" t="s">
        <v>362</v>
      </c>
      <c r="C72" s="160"/>
      <c r="D72" s="160"/>
      <c r="E72" s="160"/>
      <c r="F72" s="160"/>
      <c r="G72" s="160"/>
      <c r="H72" s="160"/>
      <c r="I72" s="117">
        <f t="shared" si="1"/>
        <v>0</v>
      </c>
      <c r="J72" s="587"/>
      <c r="K72" s="587"/>
      <c r="L72" s="587"/>
      <c r="M72" s="163"/>
      <c r="N72" s="162"/>
      <c r="O72" s="162"/>
    </row>
    <row r="73" spans="1:15" s="154" customFormat="1" ht="13.5" thickBot="1" x14ac:dyDescent="0.3">
      <c r="A73" s="162"/>
      <c r="B73" s="162"/>
      <c r="C73" s="162"/>
      <c r="D73" s="162"/>
      <c r="E73" s="162"/>
      <c r="F73" s="162"/>
      <c r="G73" s="162"/>
      <c r="H73" s="162"/>
      <c r="I73" s="162"/>
      <c r="J73" s="588"/>
      <c r="K73" s="588"/>
      <c r="L73" s="588"/>
      <c r="M73" s="162"/>
      <c r="N73" s="162"/>
    </row>
    <row r="74" spans="1:15" ht="33" customHeight="1" thickBot="1" x14ac:dyDescent="0.3">
      <c r="A74" s="162"/>
      <c r="B74" s="525" t="s">
        <v>264</v>
      </c>
      <c r="C74" s="433" t="s">
        <v>125</v>
      </c>
      <c r="D74" s="433" t="s">
        <v>126</v>
      </c>
      <c r="E74" s="433" t="s">
        <v>373</v>
      </c>
      <c r="F74" s="433" t="s">
        <v>127</v>
      </c>
      <c r="G74" s="434" t="s">
        <v>102</v>
      </c>
      <c r="H74" s="162"/>
      <c r="I74" s="162"/>
      <c r="J74" s="588"/>
      <c r="K74" s="588"/>
      <c r="L74" s="588"/>
      <c r="M74" s="162"/>
      <c r="N74" s="162"/>
    </row>
    <row r="75" spans="1:15" ht="16.5" customHeight="1" thickBot="1" x14ac:dyDescent="0.3">
      <c r="A75" s="162"/>
      <c r="B75" s="526">
        <v>1</v>
      </c>
      <c r="C75" s="527">
        <v>2</v>
      </c>
      <c r="D75" s="527">
        <v>3</v>
      </c>
      <c r="E75" s="527">
        <v>4</v>
      </c>
      <c r="F75" s="527">
        <v>5</v>
      </c>
      <c r="G75" s="528">
        <v>6</v>
      </c>
      <c r="H75" s="162"/>
      <c r="I75" s="162"/>
      <c r="J75" s="588"/>
      <c r="K75" s="588"/>
      <c r="L75" s="588"/>
      <c r="M75" s="162"/>
      <c r="N75" s="162"/>
    </row>
    <row r="76" spans="1:15" ht="21" customHeight="1" x14ac:dyDescent="0.25">
      <c r="A76" s="155"/>
      <c r="B76" s="529" t="s">
        <v>128</v>
      </c>
      <c r="C76" s="666"/>
      <c r="D76" s="667"/>
      <c r="E76" s="668"/>
      <c r="F76" s="530">
        <f>F77+F86</f>
        <v>0</v>
      </c>
      <c r="G76" s="531">
        <f>G77+G86</f>
        <v>0</v>
      </c>
      <c r="H76" s="155"/>
      <c r="I76" s="155"/>
      <c r="J76" s="589"/>
      <c r="K76" s="589"/>
      <c r="L76" s="589"/>
      <c r="M76" s="155"/>
      <c r="N76" s="155"/>
    </row>
    <row r="77" spans="1:15" ht="15" customHeight="1" x14ac:dyDescent="0.25">
      <c r="A77" s="162"/>
      <c r="B77" s="532" t="s">
        <v>129</v>
      </c>
      <c r="C77" s="669"/>
      <c r="D77" s="670"/>
      <c r="E77" s="671"/>
      <c r="F77" s="533">
        <f>F78+F82</f>
        <v>0</v>
      </c>
      <c r="G77" s="534">
        <f>G78+G82</f>
        <v>0</v>
      </c>
      <c r="H77" s="162"/>
      <c r="I77" s="162"/>
      <c r="J77" s="162"/>
      <c r="K77" s="162"/>
      <c r="L77" s="477"/>
      <c r="M77" s="162"/>
      <c r="N77" s="162"/>
    </row>
    <row r="78" spans="1:15" ht="38.25" x14ac:dyDescent="0.25">
      <c r="A78" s="162"/>
      <c r="B78" s="535" t="s">
        <v>130</v>
      </c>
      <c r="C78" s="536"/>
      <c r="D78" s="536"/>
      <c r="E78" s="536"/>
      <c r="F78" s="537">
        <f>SUM(F79:F81)</f>
        <v>0</v>
      </c>
      <c r="G78" s="538">
        <f>SUM(G79:G81)</f>
        <v>0</v>
      </c>
      <c r="H78" s="162"/>
      <c r="I78" s="162"/>
      <c r="J78" s="162"/>
      <c r="K78" s="162"/>
      <c r="L78" s="477"/>
      <c r="M78" s="162"/>
      <c r="N78" s="162"/>
    </row>
    <row r="79" spans="1:15" x14ac:dyDescent="0.25">
      <c r="A79" s="162"/>
      <c r="B79" s="535">
        <v>1</v>
      </c>
      <c r="C79" s="536"/>
      <c r="D79" s="536"/>
      <c r="E79" s="536"/>
      <c r="F79" s="539"/>
      <c r="G79" s="540"/>
      <c r="H79" s="162"/>
      <c r="I79" s="162"/>
      <c r="J79" s="162"/>
      <c r="K79" s="162"/>
      <c r="L79" s="477"/>
      <c r="M79" s="162"/>
      <c r="N79" s="162"/>
    </row>
    <row r="80" spans="1:15" x14ac:dyDescent="0.25">
      <c r="A80" s="162"/>
      <c r="B80" s="535">
        <v>2</v>
      </c>
      <c r="C80" s="536"/>
      <c r="D80" s="536"/>
      <c r="E80" s="536"/>
      <c r="F80" s="539"/>
      <c r="G80" s="540"/>
      <c r="H80" s="162"/>
      <c r="I80" s="162"/>
      <c r="J80" s="162"/>
      <c r="K80" s="162"/>
      <c r="L80" s="477"/>
      <c r="M80" s="162"/>
      <c r="N80" s="162"/>
    </row>
    <row r="81" spans="1:14" x14ac:dyDescent="0.25">
      <c r="A81" s="162"/>
      <c r="B81" s="541" t="s">
        <v>107</v>
      </c>
      <c r="C81" s="536"/>
      <c r="D81" s="536"/>
      <c r="E81" s="536"/>
      <c r="F81" s="539"/>
      <c r="G81" s="540"/>
      <c r="H81" s="162"/>
      <c r="I81" s="162"/>
      <c r="J81" s="162"/>
      <c r="K81" s="162"/>
      <c r="L81" s="477"/>
      <c r="M81" s="162"/>
      <c r="N81" s="162"/>
    </row>
    <row r="82" spans="1:14" ht="38.25" x14ac:dyDescent="0.25">
      <c r="A82" s="162"/>
      <c r="B82" s="535" t="s">
        <v>131</v>
      </c>
      <c r="C82" s="672"/>
      <c r="D82" s="673"/>
      <c r="E82" s="674"/>
      <c r="F82" s="537">
        <f>SUM(F83:F85)</f>
        <v>0</v>
      </c>
      <c r="G82" s="538">
        <f>SUM(G83:G85)</f>
        <v>0</v>
      </c>
      <c r="H82" s="162"/>
      <c r="I82" s="162"/>
      <c r="J82" s="162"/>
      <c r="K82" s="162"/>
      <c r="L82" s="477"/>
      <c r="M82" s="162"/>
      <c r="N82" s="162"/>
    </row>
    <row r="83" spans="1:14" x14ac:dyDescent="0.25">
      <c r="A83" s="162"/>
      <c r="B83" s="535">
        <v>1</v>
      </c>
      <c r="C83" s="536"/>
      <c r="D83" s="536"/>
      <c r="E83" s="536"/>
      <c r="F83" s="539"/>
      <c r="G83" s="540"/>
      <c r="H83" s="162"/>
      <c r="I83" s="162"/>
      <c r="J83" s="162"/>
      <c r="K83" s="162"/>
      <c r="L83" s="477"/>
      <c r="M83" s="162"/>
      <c r="N83" s="162"/>
    </row>
    <row r="84" spans="1:14" x14ac:dyDescent="0.25">
      <c r="A84" s="162"/>
      <c r="B84" s="535">
        <v>2</v>
      </c>
      <c r="C84" s="536"/>
      <c r="D84" s="536"/>
      <c r="E84" s="536"/>
      <c r="F84" s="539"/>
      <c r="G84" s="540"/>
      <c r="H84" s="162"/>
      <c r="I84" s="162"/>
      <c r="J84" s="162"/>
      <c r="K84" s="162"/>
      <c r="L84" s="477"/>
      <c r="M84" s="162"/>
      <c r="N84" s="162"/>
    </row>
    <row r="85" spans="1:14" x14ac:dyDescent="0.25">
      <c r="A85" s="162"/>
      <c r="B85" s="541" t="s">
        <v>107</v>
      </c>
      <c r="C85" s="536"/>
      <c r="D85" s="536"/>
      <c r="E85" s="536"/>
      <c r="F85" s="539"/>
      <c r="G85" s="540"/>
      <c r="H85" s="162"/>
      <c r="I85" s="162"/>
      <c r="J85" s="162"/>
      <c r="K85" s="162"/>
      <c r="L85" s="477"/>
      <c r="M85" s="162"/>
      <c r="N85" s="162"/>
    </row>
    <row r="86" spans="1:14" x14ac:dyDescent="0.25">
      <c r="A86" s="162"/>
      <c r="B86" s="532" t="s">
        <v>132</v>
      </c>
      <c r="C86" s="536"/>
      <c r="D86" s="536"/>
      <c r="E86" s="536"/>
      <c r="F86" s="537">
        <f>SUM(F87:F89)</f>
        <v>0</v>
      </c>
      <c r="G86" s="538">
        <f>SUM(G87:G89)</f>
        <v>0</v>
      </c>
      <c r="H86" s="162"/>
      <c r="I86" s="162"/>
      <c r="J86" s="162"/>
      <c r="K86" s="162"/>
      <c r="L86" s="477"/>
      <c r="M86" s="162"/>
      <c r="N86" s="162"/>
    </row>
    <row r="87" spans="1:14" x14ac:dyDescent="0.25">
      <c r="A87" s="162"/>
      <c r="B87" s="532">
        <v>1</v>
      </c>
      <c r="C87" s="536"/>
      <c r="D87" s="536"/>
      <c r="E87" s="536"/>
      <c r="F87" s="539"/>
      <c r="G87" s="540"/>
      <c r="H87" s="162"/>
      <c r="I87" s="162"/>
      <c r="J87" s="162"/>
      <c r="K87" s="162"/>
      <c r="L87" s="477"/>
      <c r="M87" s="162"/>
      <c r="N87" s="162"/>
    </row>
    <row r="88" spans="1:14" x14ac:dyDescent="0.25">
      <c r="A88" s="162"/>
      <c r="B88" s="532">
        <v>2</v>
      </c>
      <c r="C88" s="536"/>
      <c r="D88" s="536"/>
      <c r="E88" s="536"/>
      <c r="F88" s="539"/>
      <c r="G88" s="540"/>
      <c r="H88" s="162"/>
      <c r="I88" s="162"/>
      <c r="J88" s="162"/>
      <c r="K88" s="162"/>
      <c r="L88" s="477"/>
      <c r="M88" s="162"/>
      <c r="N88" s="162"/>
    </row>
    <row r="89" spans="1:14" ht="13.5" thickBot="1" x14ac:dyDescent="0.3">
      <c r="A89" s="477"/>
      <c r="B89" s="542" t="s">
        <v>107</v>
      </c>
      <c r="C89" s="543"/>
      <c r="D89" s="543"/>
      <c r="E89" s="543"/>
      <c r="F89" s="544"/>
      <c r="G89" s="545"/>
      <c r="H89" s="477"/>
      <c r="I89" s="477"/>
      <c r="J89" s="477"/>
      <c r="K89" s="477"/>
      <c r="L89" s="477"/>
      <c r="M89" s="162"/>
      <c r="N89" s="162"/>
    </row>
    <row r="90" spans="1:14" x14ac:dyDescent="0.25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</row>
    <row r="91" spans="1:14" x14ac:dyDescent="0.25">
      <c r="A91" s="275"/>
      <c r="B91" s="275"/>
      <c r="C91" s="275"/>
      <c r="D91" s="275"/>
      <c r="E91" s="275"/>
      <c r="F91" s="275"/>
      <c r="G91" s="275"/>
      <c r="H91" s="275"/>
      <c r="I91" s="275"/>
      <c r="J91" s="275"/>
      <c r="K91" s="275"/>
      <c r="L91" s="275"/>
    </row>
    <row r="92" spans="1:14" x14ac:dyDescent="0.25">
      <c r="A92" s="275"/>
      <c r="B92" s="275" t="s">
        <v>33</v>
      </c>
      <c r="C92" s="275"/>
      <c r="D92" s="275"/>
      <c r="E92" s="275"/>
      <c r="F92" s="275"/>
      <c r="G92" s="275"/>
      <c r="H92" s="275"/>
      <c r="I92" s="275"/>
      <c r="J92" s="275"/>
      <c r="K92" s="275"/>
      <c r="L92" s="275"/>
    </row>
    <row r="93" spans="1:14" x14ac:dyDescent="0.25">
      <c r="A93" s="275"/>
      <c r="B93" s="275"/>
      <c r="C93" s="275"/>
      <c r="D93" s="275"/>
      <c r="E93" s="275"/>
      <c r="F93" s="275"/>
      <c r="G93" s="275"/>
      <c r="H93" s="275"/>
      <c r="I93" s="275"/>
      <c r="J93" s="275"/>
      <c r="K93" s="275"/>
      <c r="L93" s="275"/>
    </row>
    <row r="94" spans="1:14" x14ac:dyDescent="0.25">
      <c r="A94" s="275"/>
      <c r="B94" s="275" t="s">
        <v>34</v>
      </c>
      <c r="C94" s="275"/>
      <c r="D94" s="275"/>
      <c r="E94" s="275"/>
      <c r="F94" s="275"/>
      <c r="G94" s="275"/>
      <c r="H94" s="275"/>
      <c r="I94" s="275"/>
      <c r="J94" s="275"/>
      <c r="K94" s="275"/>
      <c r="L94" s="275"/>
    </row>
    <row r="95" spans="1:14" x14ac:dyDescent="0.25">
      <c r="A95" s="275"/>
      <c r="B95" s="663" t="s">
        <v>208</v>
      </c>
      <c r="C95" s="663"/>
      <c r="D95" s="275"/>
      <c r="E95" s="275"/>
      <c r="F95" s="275"/>
      <c r="G95" s="275"/>
      <c r="H95" s="275"/>
      <c r="I95" s="275"/>
      <c r="J95" s="275"/>
      <c r="K95" s="275"/>
      <c r="L95" s="275"/>
    </row>
    <row r="96" spans="1:14" x14ac:dyDescent="0.25">
      <c r="A96" s="275"/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</row>
    <row r="97" spans="1:12" x14ac:dyDescent="0.25">
      <c r="A97" s="275"/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</row>
    <row r="98" spans="1:12" x14ac:dyDescent="0.25">
      <c r="A98" s="275"/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</row>
    <row r="99" spans="1:12" x14ac:dyDescent="0.25">
      <c r="A99" s="275"/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</row>
    <row r="100" spans="1:12" x14ac:dyDescent="0.25">
      <c r="A100" s="275"/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</row>
    <row r="101" spans="1:12" x14ac:dyDescent="0.25">
      <c r="A101" s="275"/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</row>
    <row r="102" spans="1:12" x14ac:dyDescent="0.25">
      <c r="A102" s="275"/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</row>
    <row r="103" spans="1:12" x14ac:dyDescent="0.25">
      <c r="A103" s="275"/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</row>
    <row r="104" spans="1:12" x14ac:dyDescent="0.25">
      <c r="A104" s="275"/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</row>
    <row r="105" spans="1:12" x14ac:dyDescent="0.25">
      <c r="A105" s="275"/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</row>
    <row r="106" spans="1:12" x14ac:dyDescent="0.25">
      <c r="A106" s="275"/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</row>
  </sheetData>
  <sheetProtection formatCells="0" formatColumns="0" formatRows="0" insertColumns="0" insertRows="0" deleteColumns="0" deleteRows="0" sort="0"/>
  <mergeCells count="11">
    <mergeCell ref="C2:D2"/>
    <mergeCell ref="B95:C95"/>
    <mergeCell ref="C9:D9"/>
    <mergeCell ref="C47:D47"/>
    <mergeCell ref="C76:E77"/>
    <mergeCell ref="C82:E82"/>
    <mergeCell ref="F47:G47"/>
    <mergeCell ref="C59:D59"/>
    <mergeCell ref="C13:D13"/>
    <mergeCell ref="C25:D25"/>
    <mergeCell ref="F25:G25"/>
  </mergeCells>
  <pageMargins left="0.23622047244094491" right="0.23622047244094491" top="0.19685039370078741" bottom="0" header="0.31496062992125984" footer="0.31496062992125984"/>
  <pageSetup paperSize="9" scale="77" fitToHeight="0" orientation="landscape" r:id="rId1"/>
  <ignoredErrors>
    <ignoredError sqref="I66 I67:I72 E25:I43 H47:I52 E47:E5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L49"/>
  <sheetViews>
    <sheetView showGridLines="0" zoomScale="90" zoomScaleNormal="90" workbookViewId="0"/>
  </sheetViews>
  <sheetFormatPr defaultColWidth="9.140625" defaultRowHeight="12.75" x14ac:dyDescent="0.25"/>
  <cols>
    <col min="1" max="1" width="2.5703125" style="164" customWidth="1"/>
    <col min="2" max="2" width="34.42578125" style="164" customWidth="1"/>
    <col min="3" max="9" width="18.7109375" style="164" customWidth="1"/>
    <col min="10" max="10" width="21.85546875" style="164" customWidth="1"/>
    <col min="11" max="11" width="18.7109375" style="164" customWidth="1"/>
    <col min="12" max="16384" width="9.140625" style="164"/>
  </cols>
  <sheetData>
    <row r="2" spans="1:12" x14ac:dyDescent="0.25">
      <c r="B2" s="122" t="s">
        <v>52</v>
      </c>
      <c r="C2" s="661"/>
      <c r="D2" s="662"/>
    </row>
    <row r="3" spans="1:12" x14ac:dyDescent="0.25">
      <c r="B3" s="122"/>
    </row>
    <row r="4" spans="1:12" x14ac:dyDescent="0.25">
      <c r="B4" s="56" t="s">
        <v>165</v>
      </c>
    </row>
    <row r="5" spans="1:12" x14ac:dyDescent="0.25">
      <c r="B5" s="154" t="s">
        <v>267</v>
      </c>
    </row>
    <row r="6" spans="1:12" ht="13.5" thickBot="1" x14ac:dyDescent="0.3">
      <c r="A6" s="162"/>
      <c r="B6" s="240"/>
      <c r="C6" s="241"/>
      <c r="D6" s="163"/>
      <c r="E6" s="163"/>
      <c r="F6" s="170"/>
      <c r="G6" s="170"/>
      <c r="H6" s="163"/>
      <c r="I6" s="163"/>
      <c r="J6" s="163"/>
      <c r="K6" s="163"/>
    </row>
    <row r="7" spans="1:12" ht="51" customHeight="1" thickBot="1" x14ac:dyDescent="0.3">
      <c r="A7" s="162"/>
      <c r="B7" s="222" t="s">
        <v>279</v>
      </c>
      <c r="C7" s="171" t="s">
        <v>268</v>
      </c>
      <c r="D7" s="171" t="s">
        <v>269</v>
      </c>
      <c r="E7" s="171" t="s">
        <v>275</v>
      </c>
      <c r="F7" s="513" t="s">
        <v>277</v>
      </c>
      <c r="G7" s="513" t="s">
        <v>278</v>
      </c>
      <c r="H7" s="171" t="s">
        <v>249</v>
      </c>
      <c r="I7" s="167" t="s">
        <v>88</v>
      </c>
      <c r="J7" s="163"/>
      <c r="K7" s="162"/>
      <c r="L7" s="162"/>
    </row>
    <row r="8" spans="1:12" ht="20.25" customHeight="1" thickBot="1" x14ac:dyDescent="0.3">
      <c r="A8" s="162"/>
      <c r="B8" s="217">
        <v>1</v>
      </c>
      <c r="C8" s="218">
        <v>2</v>
      </c>
      <c r="D8" s="218">
        <v>3</v>
      </c>
      <c r="E8" s="218">
        <v>4</v>
      </c>
      <c r="F8" s="219">
        <v>5</v>
      </c>
      <c r="G8" s="219">
        <v>6</v>
      </c>
      <c r="H8" s="220">
        <v>7</v>
      </c>
      <c r="I8" s="221">
        <v>8</v>
      </c>
      <c r="J8" s="163"/>
      <c r="K8" s="162"/>
      <c r="L8" s="162"/>
    </row>
    <row r="9" spans="1:12" x14ac:dyDescent="0.25">
      <c r="A9" s="162"/>
      <c r="B9" s="166" t="s">
        <v>88</v>
      </c>
      <c r="C9" s="118">
        <f t="shared" ref="C9:H9" si="0">SUM(C10:C14)</f>
        <v>0</v>
      </c>
      <c r="D9" s="118">
        <f t="shared" si="0"/>
        <v>0</v>
      </c>
      <c r="E9" s="118">
        <f t="shared" si="0"/>
        <v>0</v>
      </c>
      <c r="F9" s="118">
        <f t="shared" si="0"/>
        <v>0</v>
      </c>
      <c r="G9" s="118">
        <f t="shared" si="0"/>
        <v>0</v>
      </c>
      <c r="H9" s="118">
        <f t="shared" si="0"/>
        <v>0</v>
      </c>
      <c r="I9" s="119">
        <f t="shared" ref="I9:I14" si="1">SUM(C9:H9)</f>
        <v>0</v>
      </c>
      <c r="J9" s="163"/>
      <c r="K9" s="162"/>
      <c r="L9" s="162"/>
    </row>
    <row r="10" spans="1:12" x14ac:dyDescent="0.25">
      <c r="A10" s="162"/>
      <c r="B10" s="242" t="s">
        <v>270</v>
      </c>
      <c r="C10" s="157"/>
      <c r="D10" s="157"/>
      <c r="E10" s="157"/>
      <c r="F10" s="157"/>
      <c r="G10" s="157"/>
      <c r="H10" s="157"/>
      <c r="I10" s="116">
        <f t="shared" si="1"/>
        <v>0</v>
      </c>
      <c r="J10" s="163"/>
      <c r="K10" s="162"/>
      <c r="L10" s="162"/>
    </row>
    <row r="11" spans="1:12" x14ac:dyDescent="0.25">
      <c r="A11" s="162"/>
      <c r="B11" s="242" t="s">
        <v>271</v>
      </c>
      <c r="C11" s="157"/>
      <c r="D11" s="157"/>
      <c r="E11" s="157"/>
      <c r="F11" s="157"/>
      <c r="G11" s="157"/>
      <c r="H11" s="157"/>
      <c r="I11" s="116">
        <f t="shared" si="1"/>
        <v>0</v>
      </c>
      <c r="J11" s="163"/>
      <c r="K11" s="162"/>
      <c r="L11" s="162"/>
    </row>
    <row r="12" spans="1:12" x14ac:dyDescent="0.25">
      <c r="A12" s="162"/>
      <c r="B12" s="242" t="s">
        <v>272</v>
      </c>
      <c r="C12" s="157"/>
      <c r="D12" s="157"/>
      <c r="E12" s="157"/>
      <c r="F12" s="157"/>
      <c r="G12" s="157"/>
      <c r="H12" s="157"/>
      <c r="I12" s="116">
        <f t="shared" si="1"/>
        <v>0</v>
      </c>
      <c r="J12" s="163"/>
      <c r="K12" s="162"/>
      <c r="L12" s="162"/>
    </row>
    <row r="13" spans="1:12" x14ac:dyDescent="0.25">
      <c r="A13" s="162"/>
      <c r="B13" s="242" t="s">
        <v>273</v>
      </c>
      <c r="C13" s="157"/>
      <c r="D13" s="157"/>
      <c r="E13" s="157"/>
      <c r="F13" s="157"/>
      <c r="G13" s="157"/>
      <c r="H13" s="157"/>
      <c r="I13" s="116">
        <f t="shared" si="1"/>
        <v>0</v>
      </c>
      <c r="J13" s="163"/>
      <c r="K13" s="162"/>
      <c r="L13" s="162"/>
    </row>
    <row r="14" spans="1:12" ht="13.5" thickBot="1" x14ac:dyDescent="0.3">
      <c r="A14" s="162"/>
      <c r="B14" s="243" t="s">
        <v>274</v>
      </c>
      <c r="C14" s="160"/>
      <c r="D14" s="160"/>
      <c r="E14" s="160"/>
      <c r="F14" s="160"/>
      <c r="G14" s="160"/>
      <c r="H14" s="160"/>
      <c r="I14" s="117">
        <f t="shared" si="1"/>
        <v>0</v>
      </c>
      <c r="J14" s="163"/>
      <c r="K14" s="162"/>
      <c r="L14" s="162"/>
    </row>
    <row r="15" spans="1:12" ht="13.5" thickBot="1" x14ac:dyDescent="0.3">
      <c r="A15" s="162"/>
      <c r="B15" s="170"/>
      <c r="C15" s="244"/>
      <c r="D15" s="244"/>
      <c r="E15" s="244"/>
      <c r="F15" s="244"/>
      <c r="G15" s="244"/>
      <c r="H15" s="244"/>
      <c r="I15" s="120"/>
      <c r="J15" s="170"/>
      <c r="K15" s="162"/>
      <c r="L15" s="162"/>
    </row>
    <row r="16" spans="1:12" ht="26.25" thickBot="1" x14ac:dyDescent="0.3">
      <c r="A16" s="162"/>
      <c r="B16" s="514" t="s">
        <v>280</v>
      </c>
      <c r="C16" s="227" t="s">
        <v>88</v>
      </c>
      <c r="D16" s="170"/>
      <c r="E16" s="162"/>
      <c r="F16" s="162"/>
    </row>
    <row r="17" spans="1:11" ht="13.5" thickBot="1" x14ac:dyDescent="0.3">
      <c r="A17" s="162"/>
      <c r="B17" s="230">
        <v>1</v>
      </c>
      <c r="C17" s="231">
        <v>2</v>
      </c>
      <c r="D17" s="170"/>
      <c r="E17" s="162"/>
      <c r="F17" s="162"/>
    </row>
    <row r="18" spans="1:11" ht="21" customHeight="1" thickBot="1" x14ac:dyDescent="0.3">
      <c r="A18" s="162"/>
      <c r="B18" s="228" t="s">
        <v>282</v>
      </c>
      <c r="C18" s="229">
        <f>I22+I29+D36+C43</f>
        <v>0</v>
      </c>
      <c r="D18" s="170"/>
      <c r="E18" s="162"/>
      <c r="F18" s="162"/>
    </row>
    <row r="19" spans="1:11" s="123" customFormat="1" ht="13.5" thickBot="1" x14ac:dyDescent="0.3"/>
    <row r="20" spans="1:11" s="123" customFormat="1" ht="51.75" customHeight="1" thickBot="1" x14ac:dyDescent="0.3">
      <c r="B20" s="239" t="s">
        <v>292</v>
      </c>
      <c r="C20" s="172" t="s">
        <v>120</v>
      </c>
      <c r="D20" s="172" t="s">
        <v>284</v>
      </c>
      <c r="E20" s="172" t="s">
        <v>285</v>
      </c>
      <c r="F20" s="172" t="s">
        <v>286</v>
      </c>
      <c r="G20" s="172" t="s">
        <v>287</v>
      </c>
      <c r="H20" s="172" t="s">
        <v>288</v>
      </c>
      <c r="I20" s="173" t="s">
        <v>102</v>
      </c>
      <c r="J20" s="174" t="s">
        <v>366</v>
      </c>
    </row>
    <row r="21" spans="1:11" s="123" customFormat="1" ht="19.5" customHeight="1" thickBot="1" x14ac:dyDescent="0.3">
      <c r="B21" s="226">
        <v>1</v>
      </c>
      <c r="C21" s="223">
        <v>2</v>
      </c>
      <c r="D21" s="223">
        <v>3</v>
      </c>
      <c r="E21" s="223">
        <v>4</v>
      </c>
      <c r="F21" s="223">
        <v>5</v>
      </c>
      <c r="G21" s="223">
        <v>6</v>
      </c>
      <c r="H21" s="223">
        <v>7</v>
      </c>
      <c r="I21" s="224">
        <v>8</v>
      </c>
      <c r="J21" s="225">
        <v>9</v>
      </c>
    </row>
    <row r="22" spans="1:11" s="123" customFormat="1" x14ac:dyDescent="0.25">
      <c r="B22" s="245" t="s">
        <v>88</v>
      </c>
      <c r="C22" s="246"/>
      <c r="D22" s="246"/>
      <c r="E22" s="246"/>
      <c r="F22" s="246"/>
      <c r="G22" s="246"/>
      <c r="H22" s="169">
        <f>SUM(H23:H25)</f>
        <v>0</v>
      </c>
      <c r="I22" s="169">
        <f>SUM(I23:I25)</f>
        <v>0</v>
      </c>
      <c r="J22" s="247"/>
    </row>
    <row r="23" spans="1:11" s="123" customFormat="1" x14ac:dyDescent="0.25">
      <c r="B23" s="248">
        <v>1</v>
      </c>
      <c r="C23" s="249"/>
      <c r="D23" s="249"/>
      <c r="E23" s="249"/>
      <c r="F23" s="249"/>
      <c r="G23" s="249"/>
      <c r="H23" s="249"/>
      <c r="I23" s="249"/>
      <c r="J23" s="250"/>
    </row>
    <row r="24" spans="1:11" s="123" customFormat="1" x14ac:dyDescent="0.25">
      <c r="B24" s="248">
        <v>2</v>
      </c>
      <c r="C24" s="249"/>
      <c r="D24" s="249"/>
      <c r="E24" s="249"/>
      <c r="F24" s="249"/>
      <c r="G24" s="249"/>
      <c r="H24" s="249"/>
      <c r="I24" s="249"/>
      <c r="J24" s="250"/>
    </row>
    <row r="25" spans="1:11" s="123" customFormat="1" ht="13.5" thickBot="1" x14ac:dyDescent="0.3">
      <c r="B25" s="251" t="s">
        <v>107</v>
      </c>
      <c r="C25" s="252"/>
      <c r="D25" s="252"/>
      <c r="E25" s="252"/>
      <c r="F25" s="252"/>
      <c r="G25" s="252"/>
      <c r="H25" s="252"/>
      <c r="I25" s="252"/>
      <c r="J25" s="253"/>
    </row>
    <row r="26" spans="1:11" s="123" customFormat="1" ht="13.5" thickBot="1" x14ac:dyDescent="0.3"/>
    <row r="27" spans="1:11" s="123" customFormat="1" ht="36.75" customHeight="1" thickBot="1" x14ac:dyDescent="0.3">
      <c r="B27" s="148" t="s">
        <v>281</v>
      </c>
      <c r="C27" s="175" t="s">
        <v>97</v>
      </c>
      <c r="D27" s="175" t="s">
        <v>51</v>
      </c>
      <c r="E27" s="176" t="s">
        <v>98</v>
      </c>
      <c r="F27" s="176" t="s">
        <v>99</v>
      </c>
      <c r="G27" s="176" t="s">
        <v>100</v>
      </c>
      <c r="H27" s="176" t="s">
        <v>101</v>
      </c>
      <c r="I27" s="176" t="s">
        <v>102</v>
      </c>
      <c r="J27" s="177" t="s">
        <v>367</v>
      </c>
    </row>
    <row r="28" spans="1:11" s="123" customFormat="1" ht="19.5" customHeight="1" thickBot="1" x14ac:dyDescent="0.3">
      <c r="B28" s="232">
        <v>1</v>
      </c>
      <c r="C28" s="175">
        <v>2</v>
      </c>
      <c r="D28" s="175">
        <v>3</v>
      </c>
      <c r="E28" s="176">
        <v>4</v>
      </c>
      <c r="F28" s="176">
        <v>5</v>
      </c>
      <c r="G28" s="176">
        <v>6</v>
      </c>
      <c r="H28" s="176">
        <v>7</v>
      </c>
      <c r="I28" s="176">
        <v>8</v>
      </c>
      <c r="J28" s="177">
        <v>9</v>
      </c>
    </row>
    <row r="29" spans="1:11" x14ac:dyDescent="0.25">
      <c r="A29" s="162"/>
      <c r="B29" s="254" t="s">
        <v>290</v>
      </c>
      <c r="C29" s="255"/>
      <c r="D29" s="255"/>
      <c r="E29" s="256"/>
      <c r="F29" s="255"/>
      <c r="G29" s="255"/>
      <c r="H29" s="255"/>
      <c r="I29" s="256">
        <f>SUM(I30:I32)</f>
        <v>0</v>
      </c>
      <c r="J29" s="257">
        <f>SUM(J30:J32)</f>
        <v>0</v>
      </c>
      <c r="K29" s="162"/>
    </row>
    <row r="30" spans="1:11" x14ac:dyDescent="0.25">
      <c r="A30" s="162"/>
      <c r="B30" s="258">
        <v>1</v>
      </c>
      <c r="C30" s="259"/>
      <c r="D30" s="259"/>
      <c r="E30" s="260"/>
      <c r="F30" s="259"/>
      <c r="G30" s="259"/>
      <c r="H30" s="259"/>
      <c r="I30" s="260"/>
      <c r="J30" s="261"/>
      <c r="K30" s="162"/>
    </row>
    <row r="31" spans="1:11" x14ac:dyDescent="0.25">
      <c r="A31" s="162"/>
      <c r="B31" s="258">
        <v>2</v>
      </c>
      <c r="C31" s="259"/>
      <c r="D31" s="259"/>
      <c r="E31" s="260"/>
      <c r="F31" s="259"/>
      <c r="G31" s="259"/>
      <c r="H31" s="259"/>
      <c r="I31" s="260"/>
      <c r="J31" s="261"/>
      <c r="K31" s="162"/>
    </row>
    <row r="32" spans="1:11" ht="13.5" thickBot="1" x14ac:dyDescent="0.3">
      <c r="A32" s="162"/>
      <c r="B32" s="262" t="s">
        <v>291</v>
      </c>
      <c r="C32" s="263"/>
      <c r="D32" s="263"/>
      <c r="E32" s="264"/>
      <c r="F32" s="263"/>
      <c r="G32" s="263"/>
      <c r="H32" s="263"/>
      <c r="I32" s="264"/>
      <c r="J32" s="265"/>
      <c r="K32" s="162"/>
    </row>
    <row r="33" spans="1:12" ht="13.5" thickBot="1" x14ac:dyDescent="0.3">
      <c r="A33" s="162"/>
      <c r="J33" s="170"/>
      <c r="K33" s="162"/>
      <c r="L33" s="162"/>
    </row>
    <row r="34" spans="1:12" ht="21.75" customHeight="1" thickBot="1" x14ac:dyDescent="0.3">
      <c r="A34" s="162"/>
      <c r="B34" s="121" t="s">
        <v>293</v>
      </c>
      <c r="C34" s="178" t="s">
        <v>289</v>
      </c>
      <c r="D34" s="179" t="s">
        <v>0</v>
      </c>
      <c r="E34" s="170"/>
      <c r="F34" s="162"/>
      <c r="G34" s="162"/>
    </row>
    <row r="35" spans="1:12" ht="14.25" customHeight="1" thickBot="1" x14ac:dyDescent="0.3">
      <c r="A35" s="162"/>
      <c r="B35" s="235">
        <v>1</v>
      </c>
      <c r="C35" s="233">
        <v>2</v>
      </c>
      <c r="D35" s="234">
        <v>3</v>
      </c>
      <c r="E35" s="170"/>
      <c r="F35" s="162"/>
      <c r="G35" s="162"/>
    </row>
    <row r="36" spans="1:12" x14ac:dyDescent="0.25">
      <c r="A36" s="162"/>
      <c r="B36" s="166" t="s">
        <v>290</v>
      </c>
      <c r="C36" s="266"/>
      <c r="D36" s="267">
        <f>SUM(D37:D39)</f>
        <v>0</v>
      </c>
      <c r="E36" s="170"/>
      <c r="F36" s="162"/>
      <c r="G36" s="162"/>
    </row>
    <row r="37" spans="1:12" x14ac:dyDescent="0.25">
      <c r="A37" s="162"/>
      <c r="B37" s="268">
        <v>1</v>
      </c>
      <c r="C37" s="157"/>
      <c r="D37" s="269"/>
      <c r="E37" s="170"/>
      <c r="F37" s="162"/>
      <c r="G37" s="162"/>
    </row>
    <row r="38" spans="1:12" x14ac:dyDescent="0.25">
      <c r="A38" s="162"/>
      <c r="B38" s="268">
        <v>2</v>
      </c>
      <c r="C38" s="157"/>
      <c r="D38" s="269"/>
      <c r="E38" s="170"/>
      <c r="F38" s="162"/>
      <c r="G38" s="162"/>
    </row>
    <row r="39" spans="1:12" s="123" customFormat="1" ht="13.5" thickBot="1" x14ac:dyDescent="0.3">
      <c r="B39" s="270" t="s">
        <v>111</v>
      </c>
      <c r="C39" s="160"/>
      <c r="D39" s="271"/>
    </row>
    <row r="40" spans="1:12" ht="13.5" thickBot="1" x14ac:dyDescent="0.3">
      <c r="A40" s="162"/>
      <c r="J40" s="170"/>
      <c r="K40" s="162"/>
      <c r="L40" s="162"/>
    </row>
    <row r="41" spans="1:12" ht="18.75" customHeight="1" thickBot="1" x14ac:dyDescent="0.3">
      <c r="A41" s="162"/>
      <c r="B41" s="272" t="s">
        <v>283</v>
      </c>
      <c r="C41" s="236" t="s">
        <v>0</v>
      </c>
      <c r="D41" s="170"/>
      <c r="E41" s="162"/>
      <c r="F41" s="162"/>
    </row>
    <row r="42" spans="1:12" ht="13.5" thickBot="1" x14ac:dyDescent="0.3">
      <c r="A42" s="162"/>
      <c r="B42" s="273">
        <v>1</v>
      </c>
      <c r="C42" s="238">
        <v>2</v>
      </c>
      <c r="D42" s="170"/>
      <c r="E42" s="162"/>
      <c r="F42" s="162"/>
    </row>
    <row r="43" spans="1:12" ht="20.25" customHeight="1" thickBot="1" x14ac:dyDescent="0.3">
      <c r="A43" s="162"/>
      <c r="B43" s="274"/>
      <c r="C43" s="237"/>
      <c r="D43" s="170"/>
      <c r="E43" s="162"/>
      <c r="F43" s="162"/>
    </row>
    <row r="44" spans="1:12" x14ac:dyDescent="0.25">
      <c r="B44" s="275"/>
      <c r="C44" s="275"/>
      <c r="D44" s="275"/>
      <c r="E44" s="275"/>
      <c r="F44" s="275"/>
      <c r="G44" s="275"/>
      <c r="H44" s="275"/>
      <c r="I44" s="275"/>
    </row>
    <row r="45" spans="1:12" x14ac:dyDescent="0.25">
      <c r="B45" s="275" t="s">
        <v>33</v>
      </c>
      <c r="C45" s="275"/>
      <c r="D45" s="275"/>
      <c r="E45" s="275"/>
      <c r="F45" s="275"/>
      <c r="G45" s="275"/>
      <c r="H45" s="275"/>
      <c r="I45" s="275"/>
    </row>
    <row r="46" spans="1:12" x14ac:dyDescent="0.25">
      <c r="B46" s="275"/>
      <c r="C46" s="275"/>
      <c r="D46" s="275"/>
      <c r="E46" s="275"/>
      <c r="F46" s="275"/>
      <c r="G46" s="275"/>
      <c r="H46" s="275"/>
      <c r="I46" s="275"/>
    </row>
    <row r="47" spans="1:12" x14ac:dyDescent="0.25">
      <c r="B47" s="275" t="s">
        <v>34</v>
      </c>
      <c r="C47" s="275"/>
      <c r="D47" s="275"/>
      <c r="E47" s="275"/>
      <c r="F47" s="275"/>
      <c r="G47" s="275"/>
      <c r="H47" s="275"/>
      <c r="I47" s="275"/>
    </row>
    <row r="48" spans="1:12" x14ac:dyDescent="0.25">
      <c r="B48" s="663" t="s">
        <v>208</v>
      </c>
      <c r="C48" s="663"/>
      <c r="D48" s="275"/>
      <c r="E48" s="275"/>
      <c r="F48" s="275"/>
      <c r="G48" s="275"/>
      <c r="H48" s="275"/>
      <c r="I48" s="275"/>
    </row>
    <row r="49" spans="2:9" x14ac:dyDescent="0.25">
      <c r="B49" s="181"/>
      <c r="C49" s="181"/>
      <c r="D49" s="275"/>
      <c r="E49" s="275"/>
      <c r="F49" s="275"/>
      <c r="G49" s="275"/>
      <c r="H49" s="275"/>
      <c r="I49" s="275"/>
    </row>
  </sheetData>
  <sheetProtection formatCells="0" formatColumns="0" formatRows="0" insertColumns="0" insertRows="0" deleteColumns="0" deleteRows="0" sort="0"/>
  <mergeCells count="2">
    <mergeCell ref="B48:C48"/>
    <mergeCell ref="C2:D2"/>
  </mergeCells>
  <pageMargins left="0.23622047244094491" right="0.23622047244094491" top="0.19685039370078741" bottom="0" header="0.31496062992125984" footer="0.31496062992125984"/>
  <pageSetup paperSize="9" scale="77" fitToHeight="0" orientation="landscape" r:id="rId1"/>
  <ignoredErrors>
    <ignoredError sqref="I9:I14 I29:J29 D36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N20"/>
  <sheetViews>
    <sheetView showGridLines="0" zoomScale="90" zoomScaleNormal="90" workbookViewId="0">
      <selection activeCell="C25" sqref="C25"/>
    </sheetView>
  </sheetViews>
  <sheetFormatPr defaultColWidth="9.140625" defaultRowHeight="12.75" x14ac:dyDescent="0.2"/>
  <cols>
    <col min="1" max="1" width="1.85546875" style="1" customWidth="1"/>
    <col min="2" max="2" width="13.140625" style="1" customWidth="1"/>
    <col min="3" max="3" width="47.85546875" style="1" customWidth="1"/>
    <col min="4" max="4" width="14.140625" style="1" customWidth="1"/>
    <col min="5" max="5" width="14.28515625" style="1" customWidth="1"/>
    <col min="6" max="6" width="15.5703125" style="1" customWidth="1"/>
    <col min="7" max="7" width="13.42578125" style="1" customWidth="1"/>
    <col min="8" max="8" width="14.5703125" style="1" customWidth="1"/>
    <col min="9" max="9" width="16.42578125" style="1" customWidth="1"/>
    <col min="10" max="10" width="18" style="1" customWidth="1"/>
    <col min="11" max="11" width="15.7109375" style="1" customWidth="1"/>
    <col min="12" max="12" width="16.5703125" style="1" customWidth="1"/>
    <col min="13" max="13" width="17" style="1" customWidth="1"/>
    <col min="14" max="16384" width="9.140625" style="1"/>
  </cols>
  <sheetData>
    <row r="2" spans="1:14" x14ac:dyDescent="0.2">
      <c r="A2" s="43"/>
      <c r="B2" s="478" t="s">
        <v>53</v>
      </c>
      <c r="C2" s="524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x14ac:dyDescent="0.2">
      <c r="A4" s="43"/>
      <c r="B4" s="479" t="s">
        <v>251</v>
      </c>
      <c r="C4" s="479"/>
      <c r="D4" s="479"/>
      <c r="E4" s="479"/>
      <c r="F4" s="479"/>
      <c r="G4" s="43"/>
      <c r="H4" s="43"/>
      <c r="I4" s="43"/>
      <c r="J4" s="43"/>
      <c r="K4" s="43"/>
      <c r="L4" s="43"/>
      <c r="M4" s="43"/>
      <c r="N4" s="43"/>
    </row>
    <row r="5" spans="1:14" ht="12.75" customHeight="1" x14ac:dyDescent="0.2">
      <c r="A5" s="43"/>
      <c r="B5" s="677" t="s">
        <v>380</v>
      </c>
      <c r="C5" s="677"/>
      <c r="D5" s="480"/>
      <c r="E5" s="480"/>
      <c r="F5" s="480"/>
      <c r="G5" s="480"/>
      <c r="H5" s="43"/>
      <c r="I5" s="43"/>
      <c r="J5" s="43"/>
      <c r="K5" s="43"/>
      <c r="L5" s="43"/>
      <c r="M5" s="43"/>
      <c r="N5" s="43"/>
    </row>
    <row r="6" spans="1:14" ht="13.5" thickBot="1" x14ac:dyDescent="0.25">
      <c r="A6" s="43"/>
      <c r="B6" s="481"/>
      <c r="C6" s="481"/>
      <c r="D6" s="481"/>
      <c r="E6" s="481"/>
      <c r="F6" s="481"/>
      <c r="G6" s="482"/>
      <c r="H6" s="43"/>
      <c r="I6" s="43"/>
      <c r="J6" s="43"/>
      <c r="K6" s="43"/>
      <c r="L6" s="43"/>
      <c r="M6" s="43"/>
      <c r="N6" s="43"/>
    </row>
    <row r="7" spans="1:14" ht="27" customHeight="1" x14ac:dyDescent="0.2">
      <c r="A7" s="43"/>
      <c r="B7" s="684" t="s">
        <v>1</v>
      </c>
      <c r="C7" s="686" t="s">
        <v>35</v>
      </c>
      <c r="D7" s="208" t="s">
        <v>198</v>
      </c>
      <c r="E7" s="208"/>
      <c r="F7" s="208"/>
      <c r="G7" s="208" t="s">
        <v>89</v>
      </c>
      <c r="H7" s="208"/>
      <c r="I7" s="681" t="s">
        <v>90</v>
      </c>
      <c r="J7" s="681" t="s">
        <v>91</v>
      </c>
      <c r="K7" s="675" t="s">
        <v>363</v>
      </c>
      <c r="L7" s="681" t="s">
        <v>199</v>
      </c>
      <c r="M7" s="679" t="s">
        <v>200</v>
      </c>
    </row>
    <row r="8" spans="1:14" ht="45.75" customHeight="1" thickBot="1" x14ac:dyDescent="0.25">
      <c r="A8" s="43"/>
      <c r="B8" s="685"/>
      <c r="C8" s="687"/>
      <c r="D8" s="212" t="s">
        <v>201</v>
      </c>
      <c r="E8" s="212" t="s">
        <v>202</v>
      </c>
      <c r="F8" s="212" t="s">
        <v>203</v>
      </c>
      <c r="G8" s="212" t="s">
        <v>205</v>
      </c>
      <c r="H8" s="212" t="s">
        <v>206</v>
      </c>
      <c r="I8" s="682"/>
      <c r="J8" s="682"/>
      <c r="K8" s="676"/>
      <c r="L8" s="682"/>
      <c r="M8" s="680"/>
    </row>
    <row r="9" spans="1:14" ht="16.5" customHeight="1" thickBot="1" x14ac:dyDescent="0.25">
      <c r="A9" s="43"/>
      <c r="B9" s="483" t="s">
        <v>20</v>
      </c>
      <c r="C9" s="484">
        <v>2</v>
      </c>
      <c r="D9" s="485">
        <v>3</v>
      </c>
      <c r="E9" s="485">
        <v>4</v>
      </c>
      <c r="F9" s="485">
        <v>5</v>
      </c>
      <c r="G9" s="485">
        <v>6</v>
      </c>
      <c r="H9" s="485">
        <v>7</v>
      </c>
      <c r="I9" s="485">
        <v>8</v>
      </c>
      <c r="J9" s="485">
        <v>9</v>
      </c>
      <c r="K9" s="485">
        <v>10</v>
      </c>
      <c r="L9" s="485">
        <v>11</v>
      </c>
      <c r="M9" s="486">
        <v>12</v>
      </c>
    </row>
    <row r="10" spans="1:14" ht="18.75" customHeight="1" x14ac:dyDescent="0.2">
      <c r="A10" s="43"/>
      <c r="B10" s="213"/>
      <c r="C10" s="214" t="s">
        <v>71</v>
      </c>
      <c r="D10" s="215">
        <f>SUM(D11:D14)</f>
        <v>0</v>
      </c>
      <c r="E10" s="215">
        <f t="shared" ref="E10:M10" si="0">SUM(E11:E14)</f>
        <v>0</v>
      </c>
      <c r="F10" s="215">
        <f t="shared" si="0"/>
        <v>0</v>
      </c>
      <c r="G10" s="215">
        <f t="shared" si="0"/>
        <v>0</v>
      </c>
      <c r="H10" s="215">
        <f t="shared" si="0"/>
        <v>0</v>
      </c>
      <c r="I10" s="215">
        <f t="shared" si="0"/>
        <v>0</v>
      </c>
      <c r="J10" s="215">
        <f t="shared" si="0"/>
        <v>0</v>
      </c>
      <c r="K10" s="215">
        <f t="shared" ref="K10" si="1">SUM(K11:K14)</f>
        <v>0</v>
      </c>
      <c r="L10" s="215">
        <f t="shared" si="0"/>
        <v>0</v>
      </c>
      <c r="M10" s="216">
        <f t="shared" si="0"/>
        <v>0</v>
      </c>
    </row>
    <row r="11" spans="1:14" x14ac:dyDescent="0.2">
      <c r="A11" s="43"/>
      <c r="B11" s="209" t="s">
        <v>16</v>
      </c>
      <c r="C11" s="487" t="s">
        <v>12</v>
      </c>
      <c r="D11" s="488"/>
      <c r="E11" s="488"/>
      <c r="F11" s="488"/>
      <c r="G11" s="488"/>
      <c r="H11" s="488"/>
      <c r="I11" s="488"/>
      <c r="J11" s="488"/>
      <c r="K11" s="488"/>
      <c r="L11" s="488"/>
      <c r="M11" s="489"/>
    </row>
    <row r="12" spans="1:14" x14ac:dyDescent="0.2">
      <c r="A12" s="43"/>
      <c r="B12" s="209" t="s">
        <v>17</v>
      </c>
      <c r="C12" s="82" t="s">
        <v>13</v>
      </c>
      <c r="D12" s="488"/>
      <c r="E12" s="488"/>
      <c r="F12" s="488"/>
      <c r="G12" s="488"/>
      <c r="H12" s="488"/>
      <c r="I12" s="488"/>
      <c r="J12" s="488"/>
      <c r="K12" s="488"/>
      <c r="L12" s="488"/>
      <c r="M12" s="489"/>
    </row>
    <row r="13" spans="1:14" x14ac:dyDescent="0.2">
      <c r="A13" s="43"/>
      <c r="B13" s="209" t="s">
        <v>18</v>
      </c>
      <c r="C13" s="82" t="s">
        <v>14</v>
      </c>
      <c r="D13" s="488"/>
      <c r="E13" s="488"/>
      <c r="F13" s="488"/>
      <c r="G13" s="488"/>
      <c r="H13" s="488"/>
      <c r="I13" s="488"/>
      <c r="J13" s="488"/>
      <c r="K13" s="488"/>
      <c r="L13" s="488"/>
      <c r="M13" s="489"/>
    </row>
    <row r="14" spans="1:14" ht="13.5" thickBot="1" x14ac:dyDescent="0.25">
      <c r="A14" s="43"/>
      <c r="B14" s="210" t="s">
        <v>19</v>
      </c>
      <c r="C14" s="211" t="s">
        <v>15</v>
      </c>
      <c r="D14" s="490"/>
      <c r="E14" s="490"/>
      <c r="F14" s="490"/>
      <c r="G14" s="490"/>
      <c r="H14" s="490"/>
      <c r="I14" s="490"/>
      <c r="J14" s="490"/>
      <c r="K14" s="490"/>
      <c r="L14" s="490"/>
      <c r="M14" s="491"/>
    </row>
    <row r="15" spans="1:14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1:14" x14ac:dyDescent="0.2">
      <c r="A16" s="43"/>
      <c r="B16" s="683" t="s">
        <v>33</v>
      </c>
      <c r="C16" s="68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x14ac:dyDescent="0.2">
      <c r="A17" s="43"/>
      <c r="B17" s="54"/>
      <c r="C17" s="44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x14ac:dyDescent="0.2">
      <c r="A18" s="43"/>
      <c r="B18" s="683" t="s">
        <v>34</v>
      </c>
      <c r="C18" s="68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</row>
    <row r="19" spans="1:14" x14ac:dyDescent="0.2">
      <c r="A19" s="43"/>
      <c r="B19" s="678" t="s">
        <v>208</v>
      </c>
      <c r="C19" s="678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x14ac:dyDescent="0.2"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</row>
  </sheetData>
  <mergeCells count="11">
    <mergeCell ref="K7:K8"/>
    <mergeCell ref="B5:C5"/>
    <mergeCell ref="B19:C19"/>
    <mergeCell ref="M7:M8"/>
    <mergeCell ref="L7:L8"/>
    <mergeCell ref="I7:I8"/>
    <mergeCell ref="J7:J8"/>
    <mergeCell ref="B16:C16"/>
    <mergeCell ref="B18:C1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ignoredErrors>
    <ignoredError sqref="B9:B1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M20"/>
  <sheetViews>
    <sheetView showGridLines="0" zoomScale="80" zoomScaleNormal="80" workbookViewId="0">
      <selection activeCell="E30" sqref="E30"/>
    </sheetView>
  </sheetViews>
  <sheetFormatPr defaultColWidth="9.140625" defaultRowHeight="14.25" x14ac:dyDescent="0.25"/>
  <cols>
    <col min="1" max="1" width="1.7109375" style="196" customWidth="1"/>
    <col min="2" max="2" width="18" style="196" bestFit="1" customWidth="1"/>
    <col min="3" max="3" width="48.28515625" style="196" customWidth="1"/>
    <col min="4" max="4" width="16" style="196" bestFit="1" customWidth="1"/>
    <col min="5" max="5" width="13" style="196" bestFit="1" customWidth="1"/>
    <col min="6" max="6" width="12.28515625" style="196" bestFit="1" customWidth="1"/>
    <col min="7" max="7" width="17.85546875" style="196" customWidth="1"/>
    <col min="8" max="8" width="16.28515625" style="196" customWidth="1"/>
    <col min="9" max="9" width="13" style="196" bestFit="1" customWidth="1"/>
    <col min="10" max="10" width="12.140625" style="196" bestFit="1" customWidth="1"/>
    <col min="11" max="11" width="20.7109375" style="196" customWidth="1"/>
    <col min="12" max="12" width="17.7109375" style="196" customWidth="1"/>
    <col min="13" max="13" width="20.7109375" style="196" customWidth="1"/>
    <col min="14" max="16384" width="9.140625" style="196"/>
  </cols>
  <sheetData>
    <row r="2" spans="2:13" x14ac:dyDescent="0.25">
      <c r="B2" s="196" t="s">
        <v>52</v>
      </c>
      <c r="C2" s="692"/>
      <c r="D2" s="693"/>
    </row>
    <row r="4" spans="2:13" x14ac:dyDescent="0.25">
      <c r="B4" s="145" t="s">
        <v>252</v>
      </c>
      <c r="C4" s="197"/>
    </row>
    <row r="5" spans="2:13" x14ac:dyDescent="0.25">
      <c r="B5" s="694" t="s">
        <v>179</v>
      </c>
      <c r="C5" s="694"/>
    </row>
    <row r="6" spans="2:13" ht="15" thickBot="1" x14ac:dyDescent="0.3">
      <c r="B6" s="198"/>
    </row>
    <row r="7" spans="2:13" ht="45.75" customHeight="1" x14ac:dyDescent="0.25">
      <c r="B7" s="696" t="s">
        <v>1</v>
      </c>
      <c r="C7" s="698" t="s">
        <v>35</v>
      </c>
      <c r="D7" s="688" t="s">
        <v>26</v>
      </c>
      <c r="E7" s="688" t="s">
        <v>186</v>
      </c>
      <c r="F7" s="688"/>
      <c r="G7" s="688" t="s">
        <v>187</v>
      </c>
      <c r="H7" s="688" t="s">
        <v>188</v>
      </c>
      <c r="I7" s="688" t="s">
        <v>189</v>
      </c>
      <c r="J7" s="688"/>
      <c r="K7" s="688" t="s">
        <v>190</v>
      </c>
      <c r="L7" s="688" t="s">
        <v>86</v>
      </c>
      <c r="M7" s="690" t="s">
        <v>87</v>
      </c>
    </row>
    <row r="8" spans="2:13" ht="34.5" customHeight="1" thickBot="1" x14ac:dyDescent="0.3">
      <c r="B8" s="697"/>
      <c r="C8" s="699"/>
      <c r="D8" s="689"/>
      <c r="E8" s="191" t="s">
        <v>184</v>
      </c>
      <c r="F8" s="191" t="s">
        <v>185</v>
      </c>
      <c r="G8" s="689"/>
      <c r="H8" s="689"/>
      <c r="I8" s="191" t="s">
        <v>184</v>
      </c>
      <c r="J8" s="191" t="s">
        <v>185</v>
      </c>
      <c r="K8" s="689"/>
      <c r="L8" s="689"/>
      <c r="M8" s="691"/>
    </row>
    <row r="9" spans="2:13" s="202" customFormat="1" ht="18.75" customHeight="1" thickBot="1" x14ac:dyDescent="0.3">
      <c r="B9" s="199">
        <v>1</v>
      </c>
      <c r="C9" s="200">
        <v>2</v>
      </c>
      <c r="D9" s="200">
        <v>3</v>
      </c>
      <c r="E9" s="200">
        <v>4</v>
      </c>
      <c r="F9" s="200">
        <v>5</v>
      </c>
      <c r="G9" s="200" t="s">
        <v>233</v>
      </c>
      <c r="H9" s="200">
        <v>7</v>
      </c>
      <c r="I9" s="200">
        <v>8</v>
      </c>
      <c r="J9" s="200">
        <v>9</v>
      </c>
      <c r="K9" s="200" t="s">
        <v>234</v>
      </c>
      <c r="L9" s="200">
        <v>11</v>
      </c>
      <c r="M9" s="201">
        <v>12</v>
      </c>
    </row>
    <row r="10" spans="2:13" s="202" customFormat="1" ht="21" customHeight="1" x14ac:dyDescent="0.25">
      <c r="B10" s="192"/>
      <c r="C10" s="193" t="s">
        <v>71</v>
      </c>
      <c r="D10" s="194">
        <f>SUM(D11:D14)</f>
        <v>0</v>
      </c>
      <c r="E10" s="194">
        <f t="shared" ref="E10:M10" si="0">SUM(E11:E14)</f>
        <v>0</v>
      </c>
      <c r="F10" s="194">
        <f t="shared" si="0"/>
        <v>0</v>
      </c>
      <c r="G10" s="194">
        <f>SUM(G11:G14)</f>
        <v>0</v>
      </c>
      <c r="H10" s="194">
        <f t="shared" si="0"/>
        <v>0</v>
      </c>
      <c r="I10" s="194">
        <f t="shared" si="0"/>
        <v>0</v>
      </c>
      <c r="J10" s="194">
        <f t="shared" si="0"/>
        <v>0</v>
      </c>
      <c r="K10" s="194">
        <f>SUM(K11:K14)</f>
        <v>0</v>
      </c>
      <c r="L10" s="194">
        <f t="shared" si="0"/>
        <v>0</v>
      </c>
      <c r="M10" s="195">
        <f t="shared" si="0"/>
        <v>0</v>
      </c>
    </row>
    <row r="11" spans="2:13" s="202" customFormat="1" x14ac:dyDescent="0.25">
      <c r="B11" s="203" t="s">
        <v>16</v>
      </c>
      <c r="C11" s="204" t="s">
        <v>12</v>
      </c>
      <c r="D11" s="146"/>
      <c r="E11" s="146"/>
      <c r="F11" s="146"/>
      <c r="G11" s="147">
        <f>D11+E11-F11</f>
        <v>0</v>
      </c>
      <c r="H11" s="146"/>
      <c r="I11" s="146"/>
      <c r="J11" s="146"/>
      <c r="K11" s="147">
        <f>(H11+I11)-J11</f>
        <v>0</v>
      </c>
      <c r="L11" s="146"/>
      <c r="M11" s="187"/>
    </row>
    <row r="12" spans="2:13" s="202" customFormat="1" x14ac:dyDescent="0.25">
      <c r="B12" s="203" t="s">
        <v>17</v>
      </c>
      <c r="C12" s="204" t="s">
        <v>13</v>
      </c>
      <c r="D12" s="146"/>
      <c r="E12" s="146"/>
      <c r="F12" s="146"/>
      <c r="G12" s="147">
        <f t="shared" ref="G12:G14" si="1">D12+E12-F12</f>
        <v>0</v>
      </c>
      <c r="H12" s="146"/>
      <c r="I12" s="146"/>
      <c r="J12" s="146"/>
      <c r="K12" s="147">
        <f t="shared" ref="K12:K14" si="2">(H12+I12)-J12</f>
        <v>0</v>
      </c>
      <c r="L12" s="146"/>
      <c r="M12" s="187"/>
    </row>
    <row r="13" spans="2:13" s="202" customFormat="1" x14ac:dyDescent="0.25">
      <c r="B13" s="203" t="s">
        <v>18</v>
      </c>
      <c r="C13" s="204" t="s">
        <v>14</v>
      </c>
      <c r="D13" s="146"/>
      <c r="E13" s="146"/>
      <c r="F13" s="146"/>
      <c r="G13" s="147">
        <f t="shared" si="1"/>
        <v>0</v>
      </c>
      <c r="H13" s="146"/>
      <c r="I13" s="146"/>
      <c r="J13" s="146"/>
      <c r="K13" s="147">
        <f t="shared" si="2"/>
        <v>0</v>
      </c>
      <c r="L13" s="146"/>
      <c r="M13" s="187"/>
    </row>
    <row r="14" spans="2:13" s="202" customFormat="1" ht="15" thickBot="1" x14ac:dyDescent="0.3">
      <c r="B14" s="205" t="s">
        <v>19</v>
      </c>
      <c r="C14" s="206" t="s">
        <v>15</v>
      </c>
      <c r="D14" s="188"/>
      <c r="E14" s="188"/>
      <c r="F14" s="188"/>
      <c r="G14" s="189">
        <f t="shared" si="1"/>
        <v>0</v>
      </c>
      <c r="H14" s="188"/>
      <c r="I14" s="188"/>
      <c r="J14" s="188"/>
      <c r="K14" s="189">
        <f t="shared" si="2"/>
        <v>0</v>
      </c>
      <c r="L14" s="188"/>
      <c r="M14" s="190"/>
    </row>
    <row r="15" spans="2:13" s="202" customFormat="1" x14ac:dyDescent="0.25"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</row>
    <row r="17" spans="2:3" x14ac:dyDescent="0.25">
      <c r="B17" s="196" t="s">
        <v>33</v>
      </c>
    </row>
    <row r="19" spans="2:3" x14ac:dyDescent="0.25">
      <c r="B19" s="196" t="s">
        <v>34</v>
      </c>
    </row>
    <row r="20" spans="2:3" x14ac:dyDescent="0.25">
      <c r="B20" s="695" t="s">
        <v>208</v>
      </c>
      <c r="C20" s="695"/>
    </row>
  </sheetData>
  <mergeCells count="13">
    <mergeCell ref="B20:C20"/>
    <mergeCell ref="H7:H8"/>
    <mergeCell ref="B7:B8"/>
    <mergeCell ref="C7:C8"/>
    <mergeCell ref="D7:D8"/>
    <mergeCell ref="E7:F7"/>
    <mergeCell ref="G7:G8"/>
    <mergeCell ref="I7:J7"/>
    <mergeCell ref="K7:K8"/>
    <mergeCell ref="L7:L8"/>
    <mergeCell ref="M7:M8"/>
    <mergeCell ref="C2:D2"/>
    <mergeCell ref="B5:C5"/>
  </mergeCells>
  <pageMargins left="0.7" right="0.7" top="0.75" bottom="0.75" header="0.3" footer="0.3"/>
  <pageSetup paperSize="9" orientation="portrait" r:id="rId1"/>
  <ignoredErrors>
    <ignoredError sqref="G11:G14 K11:K14" unlockedFormula="1"/>
    <ignoredError sqref="B11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Sadržaj</vt:lpstr>
      <vt:lpstr>TM_I </vt:lpstr>
      <vt:lpstr>TM_II_a</vt:lpstr>
      <vt:lpstr>TM_II_b</vt:lpstr>
      <vt:lpstr>TM_II_c</vt:lpstr>
      <vt:lpstr>TM_III</vt:lpstr>
      <vt:lpstr>TM_IV</vt:lpstr>
      <vt:lpstr>TM_V</vt:lpstr>
      <vt:lpstr>TM_VI</vt:lpstr>
      <vt:lpstr>TM_VII</vt:lpstr>
      <vt:lpstr>TM_VIII</vt:lpstr>
      <vt:lpstr>TM_IX</vt:lpstr>
      <vt:lpstr>TM_X</vt:lpstr>
      <vt:lpstr>TM_XI</vt:lpstr>
      <vt:lpstr>TM_II_a!Print_Area</vt:lpstr>
      <vt:lpstr>TM_II_b!Print_Area</vt:lpstr>
      <vt:lpstr>TM_II_c!Print_Area</vt:lpstr>
      <vt:lpstr>TM_V!Print_Area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2021-03-24T14:14:04Z</dcterms:modified>
</cp:coreProperties>
</file>